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15" yWindow="0" windowWidth="15465" windowHeight="15435" tabRatio="740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(2)'!$A$1:$N$15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(2)'!$A$1:$N$15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(2)'!$A$1:$N$15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(2)'!$A$1:$N$15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3'!$A$1:$V$38</definedName>
    <definedName name="_xlnm.Print_Area" localSheetId="1">'Подпрограмма 3 (2)'!$A$1:$M$15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O38" i="8" l="1"/>
  <c r="M15" i="17" l="1"/>
  <c r="J15" i="17"/>
  <c r="M14" i="17" l="1"/>
  <c r="K14" i="17" s="1"/>
  <c r="L14" i="17"/>
  <c r="L11" i="17"/>
  <c r="M13" i="17"/>
  <c r="K13" i="17" s="1"/>
  <c r="S10" i="8" l="1"/>
  <c r="S11" i="8"/>
  <c r="S12" i="8"/>
  <c r="S13" i="8"/>
  <c r="S14" i="8"/>
  <c r="S15" i="8"/>
  <c r="S16" i="8"/>
  <c r="S17" i="8"/>
  <c r="S18" i="8"/>
  <c r="S19" i="8"/>
  <c r="S20" i="8"/>
  <c r="S21" i="8"/>
  <c r="S34" i="8"/>
  <c r="S35" i="8"/>
  <c r="S36" i="8"/>
  <c r="Q36" i="8" s="1"/>
  <c r="S37" i="8"/>
  <c r="S24" i="8"/>
  <c r="S25" i="8"/>
  <c r="S26" i="8"/>
  <c r="S27" i="8"/>
  <c r="S28" i="8"/>
  <c r="S29" i="8"/>
  <c r="S30" i="8"/>
  <c r="S31" i="8"/>
  <c r="S32" i="8"/>
  <c r="S33" i="8"/>
  <c r="S7" i="8"/>
  <c r="T9" i="8"/>
  <c r="R9" i="8"/>
  <c r="P9" i="8"/>
  <c r="N9" i="8"/>
  <c r="L9" i="8"/>
  <c r="K9" i="8"/>
  <c r="J9" i="8"/>
  <c r="H9" i="8"/>
  <c r="F9" i="8"/>
  <c r="M37" i="8"/>
  <c r="I37" i="8"/>
  <c r="G37" i="8"/>
  <c r="E37" i="8" s="1"/>
  <c r="M36" i="8"/>
  <c r="I36" i="8"/>
  <c r="E36" i="8"/>
  <c r="Q35" i="8"/>
  <c r="M35" i="8"/>
  <c r="I35" i="8"/>
  <c r="E35" i="8"/>
  <c r="Q34" i="8"/>
  <c r="M34" i="8"/>
  <c r="I34" i="8"/>
  <c r="E34" i="8"/>
  <c r="Q33" i="8"/>
  <c r="M33" i="8"/>
  <c r="I33" i="8"/>
  <c r="E33" i="8"/>
  <c r="Q32" i="8"/>
  <c r="M32" i="8"/>
  <c r="I32" i="8"/>
  <c r="E32" i="8"/>
  <c r="G9" i="8" l="1"/>
  <c r="Q37" i="8"/>
  <c r="L15" i="17" l="1"/>
  <c r="K6" i="8" l="1"/>
  <c r="S23" i="8"/>
  <c r="O22" i="8"/>
  <c r="I30" i="8"/>
  <c r="M30" i="8"/>
  <c r="Q30" i="8"/>
  <c r="E30" i="8"/>
  <c r="S22" i="8" l="1"/>
  <c r="S9" i="8" s="1"/>
  <c r="O9" i="8"/>
  <c r="U30" i="8"/>
  <c r="V30" i="8"/>
  <c r="L13" i="18" l="1"/>
  <c r="J13" i="18"/>
  <c r="F6" i="18"/>
  <c r="G6" i="18" s="1"/>
  <c r="H6" i="18" s="1"/>
  <c r="I6" i="18" s="1"/>
  <c r="J6" i="18" s="1"/>
  <c r="K6" i="18" s="1"/>
  <c r="C6" i="18"/>
  <c r="D6" i="18" s="1"/>
  <c r="A2" i="18"/>
  <c r="K38" i="8" l="1"/>
  <c r="Q31" i="8"/>
  <c r="M31" i="8"/>
  <c r="I31" i="8"/>
  <c r="Q29" i="8"/>
  <c r="M29" i="8"/>
  <c r="I29" i="8"/>
  <c r="Q28" i="8"/>
  <c r="V28" i="8" s="1"/>
  <c r="M28" i="8"/>
  <c r="I28" i="8"/>
  <c r="Q27" i="8"/>
  <c r="M27" i="8"/>
  <c r="I27" i="8"/>
  <c r="Q26" i="8"/>
  <c r="M26" i="8"/>
  <c r="I26" i="8"/>
  <c r="Q25" i="8"/>
  <c r="M25" i="8"/>
  <c r="I25" i="8"/>
  <c r="Q24" i="8"/>
  <c r="M24" i="8"/>
  <c r="I24" i="8"/>
  <c r="Q23" i="8"/>
  <c r="M23" i="8"/>
  <c r="I23" i="8"/>
  <c r="Q22" i="8"/>
  <c r="M22" i="8"/>
  <c r="I22" i="8"/>
  <c r="Q21" i="8"/>
  <c r="M21" i="8"/>
  <c r="I21" i="8"/>
  <c r="Q20" i="8"/>
  <c r="M20" i="8"/>
  <c r="I20" i="8"/>
  <c r="Q19" i="8"/>
  <c r="M19" i="8"/>
  <c r="I19" i="8"/>
  <c r="Q18" i="8"/>
  <c r="M18" i="8"/>
  <c r="I18" i="8"/>
  <c r="Q17" i="8"/>
  <c r="M17" i="8"/>
  <c r="I17" i="8"/>
  <c r="Q16" i="8"/>
  <c r="M16" i="8"/>
  <c r="I16" i="8"/>
  <c r="Q15" i="8"/>
  <c r="M15" i="8"/>
  <c r="M11" i="18" s="1"/>
  <c r="I15" i="8"/>
  <c r="Q14" i="8"/>
  <c r="M14" i="8"/>
  <c r="M12" i="18" s="1"/>
  <c r="I14" i="8"/>
  <c r="Q13" i="8"/>
  <c r="M13" i="8"/>
  <c r="M10" i="18" s="1"/>
  <c r="I13" i="8"/>
  <c r="Q12" i="8"/>
  <c r="M12" i="8"/>
  <c r="I12" i="8"/>
  <c r="Q11" i="8"/>
  <c r="M11" i="8"/>
  <c r="I11" i="8"/>
  <c r="Q10" i="8"/>
  <c r="M10" i="8"/>
  <c r="I10" i="8"/>
  <c r="Q8" i="8"/>
  <c r="Q7" i="8"/>
  <c r="M8" i="8"/>
  <c r="M8" i="18" s="1"/>
  <c r="K8" i="18" s="1"/>
  <c r="M7" i="8"/>
  <c r="U7" i="8" s="1"/>
  <c r="I7" i="8"/>
  <c r="I8" i="8"/>
  <c r="F6" i="8"/>
  <c r="G6" i="8"/>
  <c r="G38" i="8" s="1"/>
  <c r="H6" i="8"/>
  <c r="J6" i="8"/>
  <c r="L6" i="8"/>
  <c r="N6" i="8"/>
  <c r="O6" i="8"/>
  <c r="P6" i="8"/>
  <c r="R6" i="8"/>
  <c r="T6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10" i="8"/>
  <c r="E7" i="8"/>
  <c r="M9" i="8" l="1"/>
  <c r="I9" i="8"/>
  <c r="U9" i="8" s="1"/>
  <c r="U28" i="8"/>
  <c r="Q9" i="8"/>
  <c r="V23" i="8"/>
  <c r="M10" i="17"/>
  <c r="K10" i="17" s="1"/>
  <c r="U21" i="8"/>
  <c r="V21" i="8"/>
  <c r="M12" i="17"/>
  <c r="K12" i="17" s="1"/>
  <c r="U23" i="8"/>
  <c r="V7" i="8"/>
  <c r="M8" i="17"/>
  <c r="M9" i="18"/>
  <c r="K9" i="18" s="1"/>
  <c r="V22" i="8"/>
  <c r="M7" i="18"/>
  <c r="U22" i="8"/>
  <c r="M11" i="17"/>
  <c r="E31" i="8"/>
  <c r="E9" i="8" s="1"/>
  <c r="F38" i="8"/>
  <c r="V9" i="8" l="1"/>
  <c r="K8" i="17"/>
  <c r="M13" i="18"/>
  <c r="K7" i="18"/>
  <c r="K13" i="18" s="1"/>
  <c r="K11" i="17"/>
  <c r="K15" i="17" l="1"/>
  <c r="I6" i="8"/>
  <c r="I38" i="8" s="1"/>
  <c r="S6" i="8"/>
  <c r="M6" i="8"/>
  <c r="U6" i="8" l="1"/>
  <c r="Q6" i="8"/>
  <c r="V6" i="8" s="1"/>
  <c r="K4" i="8"/>
  <c r="O4" i="8" s="1"/>
  <c r="S4" i="8" s="1"/>
  <c r="J38" i="8" l="1"/>
  <c r="R38" i="8"/>
  <c r="S38" i="8"/>
  <c r="M38" i="8" l="1"/>
  <c r="U38" i="8" s="1"/>
  <c r="Q38" i="8"/>
  <c r="T38" i="8"/>
  <c r="P38" i="8"/>
  <c r="L38" i="8"/>
  <c r="H38" i="8"/>
  <c r="N38" i="8"/>
  <c r="V38" i="8" l="1"/>
  <c r="E8" i="8"/>
  <c r="E6" i="8" s="1"/>
  <c r="E38" i="8" l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<sst xmlns="http://schemas.openxmlformats.org/spreadsheetml/2006/main" count="279" uniqueCount="136">
  <si>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</si>
  <si>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</si>
  <si>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</si>
  <si>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</si>
  <si>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</si>
  <si>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</si>
  <si>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</si>
  <si>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</si>
  <si>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</si>
  <si>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</si>
  <si>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</si>
  <si>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</si>
  <si>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</si>
  <si>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</si>
  <si>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</si>
  <si>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</si>
  <si>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</si>
  <si>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</si>
  <si>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</si>
  <si>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</si>
  <si>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</si>
  <si>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</si>
  <si>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</si>
  <si>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</si>
  <si>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</si>
  <si>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</si>
  <si>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</si>
  <si>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</si>
  <si>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</si>
  <si>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</si>
  <si>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</si>
  <si>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</si>
  <si>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</si>
  <si>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</si>
  <si>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</si>
  <si>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</si>
  <si>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</si>
  <si>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</si>
  <si>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</si>
  <si>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</si>
  <si>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</si>
  <si>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</si>
  <si>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Итого:</t>
  </si>
  <si>
    <t>районный бюджет</t>
  </si>
  <si>
    <t>Поиск и оценка подземных вод в с. Несь Ненецкого АО</t>
  </si>
  <si>
    <t>2.8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</si>
  <si>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</si>
  <si>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</si>
  <si>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</si>
  <si>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</si>
  <si>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</si>
  <si>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</si>
  <si>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2.10</t>
  </si>
  <si>
    <t>2.11</t>
  </si>
  <si>
    <t>2.12</t>
  </si>
  <si>
    <t>План на 2025 год</t>
  </si>
  <si>
    <t>Устройство водоразборной колонки и ограждения водозабора в с. Несь</t>
  </si>
  <si>
    <t>Реконструкция водовода в п. Харута Сельского поселения "Хоседа-Хардский сельсовет" ЗР НАО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</si>
  <si>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</si>
  <si>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</si>
  <si>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Поставка, монтаж и пусконаладочные работы БВПУ для северо-восточной части п. Хорей-Вер. Устройство площадки размещения</t>
  </si>
  <si>
    <t>Администрация МР ЗР</t>
  </si>
  <si>
    <t>Реконструкция водопроводной сети в с. Коткино (увеличение пропускной способности). Подключение к водопроводной сети жилого дома по ул. Колхозная № 1 в с. Коткино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</si>
  <si>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</si>
  <si>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</si>
  <si>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</si>
  <si>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</si>
  <si>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</si>
  <si>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</si>
  <si>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</si>
  <si>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</si>
  <si>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</si>
  <si>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</si>
  <si>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Отчет об использовании денежных средств в рамках исполнения мероприятий  муниципальной программы "Обеспечение населения муниципального района "Заполярный район" чистой водой на 2021-2030 годы"</t>
  </si>
  <si>
    <t>Поставка, монтаж модульного здания и обвязка технологического оборудования для нужд водоподготовительной установки в п. Хорей-Вер СП "Хорей-Верский сельсовет" ЗР НАО</t>
  </si>
  <si>
    <t>Строительство водопроводной сети в д. Лабожское Сельского поселения "Великовисочный сельсовет" ЗР НАО</t>
  </si>
  <si>
    <t>Модернизация БВПУ с увеличением производительности в д. Лабожское Сельского поселения "Великовисочный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</si>
  <si>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"Тельвисочный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</si>
  <si>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"Тельвисочный сельсовет" ЗР НАО</t>
  </si>
  <si>
    <t>Бурение водозаборных скважин для организации питьевого водоснабжения в с. Тельвиска Сельского поселения "Тельвисочный сельсовет" ЗР НАО</t>
  </si>
  <si>
    <t>Бурение водозаборных скважин для организации питьевого водоснабжения в д. Устье Сельского поселения "Тельвисочный сельсовет" ЗР НАО</t>
  </si>
  <si>
    <t>Уточнение информации о перспективном месте заложения водозаборной скважины в д. Щелино Сельского поселения "Великовисочный сельсовет" ЗР НАО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</si>
  <si>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</si>
  <si>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Разработка проекта зон санитарной охраны поверхностного источника
водоснабжения и водопроводов питьевого назначения в п. Хонгурей Сельского
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</si>
  <si>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</si>
  <si>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</si>
  <si>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</si>
  <si>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</si>
  <si>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</si>
  <si>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</si>
  <si>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</si>
  <si>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</si>
  <si>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</si>
  <si>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</si>
  <si>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</si>
  <si>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</si>
  <si>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ООО "Центр экологического аудита и менеджмента"</t>
  </si>
  <si>
    <t>1. Проведение исследования качества воды</t>
  </si>
  <si>
    <t>№ 01-15-9/25 от 21.02.2025</t>
  </si>
  <si>
    <t>ФБУ"Территориальный фонд геологической информации по Северо-Западному Федеральному округу"</t>
  </si>
  <si>
    <t>ФБУ "Территориальный фонд геологической информации по СЗФО"</t>
  </si>
  <si>
    <t>1.1.</t>
  </si>
  <si>
    <t>2. Создание условий для обеспечения населения чистой водой</t>
  </si>
  <si>
    <t>2.1.</t>
  </si>
  <si>
    <t>2.2.</t>
  </si>
  <si>
    <t>2.3.</t>
  </si>
  <si>
    <t>2.4.</t>
  </si>
  <si>
    <t>ООО "Эковита"</t>
  </si>
  <si>
    <t>№ 25 от 09.04.2025</t>
  </si>
  <si>
    <t>№ 77-ЭК/2025 от 18.06.2025</t>
  </si>
  <si>
    <t>ФБУЗ "Центр гигиены и эпидемиологии в Архангельской области и Ненецком автономном округе"</t>
  </si>
  <si>
    <t>№ 20 на оказание услуг по предоставлению информации о гидрогеологических особенностях строения участка недр д. Мгла от 08.04.2025</t>
  </si>
  <si>
    <t>Модернизации БВПУ в д. Каменка Сельского поселения "Пустозерский сельсовет" ЗР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</si>
  <si>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"Обеспечение населения муниципального района "Заполярный район" чистой водой на 2021-2030 годы"</t>
  </si>
  <si>
    <t>по состоянию на 01 октября 2025  года (с начала года нарастающим итогом)</t>
  </si>
  <si>
    <t>План на 01.10.2025</t>
  </si>
  <si>
    <t>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</t>
  </si>
  <si>
    <t>Обустройство водоснабжения объекта «Школа-сад в п. Нельмин-Нос» Сельского поселения «Малоземельский сельсовет» ЗР НАО</t>
  </si>
  <si>
    <t>Бурение водозаборных скважин для организации питьевого водоснабжения в д. Осколково Сельского поселения «Приморско-Куйский сельсовет» ЗР НАО</t>
  </si>
  <si>
    <t>Бурение водозаборных скважин для организации питьевого водоснабжения в д. Щелино Сельского поселения «Великовисочный сельсовет» ЗР НАО</t>
  </si>
  <si>
    <t>Бурение водозаборных скважин для организации питьевого водоснабжения в д. Лабожское Сельского поселения «Великовисочный сельсовет» ЗР НАО</t>
  </si>
  <si>
    <t>Бурение водозаборных скважин для организации питьевого водоснабжения в д. Тошвиска Сельского поселения «Великовисочный сельсовет» ЗР НАО</t>
  </si>
  <si>
    <t>Формирование и постановка на кадастровый учёт земельных участков для организации водоснабжения в д. Лабожское СП "Великовисочный сельсовет" ЗР НАО</t>
  </si>
  <si>
    <t>Формирование и постановка на кадастровый учёт земельных участков для организации водоснабжения  в д. Щелино СП "Великовисочный сельсовет" ЗР НАО</t>
  </si>
  <si>
    <t>Формирование и постановка на кадастровый учёт земельных участков для организации водоснабжения в д. Тошвиска СП "Великовисочный сельсовет" ЗР НАО</t>
  </si>
  <si>
    <t>Формирование и постановка на кадастровый учёт земельных участков для организации водоснабжения в д. Осколково СП "Приморско-Куйский сельсовет" ЗР НАО</t>
  </si>
  <si>
    <t xml:space="preserve"> № 13 от 05.02.2025</t>
  </si>
  <si>
    <t>2.22</t>
  </si>
  <si>
    <t>2.23</t>
  </si>
  <si>
    <t>2.24</t>
  </si>
  <si>
    <t>2.25</t>
  </si>
  <si>
    <t>2.26</t>
  </si>
  <si>
    <t>2.27</t>
  </si>
  <si>
    <t>2.28</t>
  </si>
  <si>
    <t>№ 71/2025 от 07.03.2025</t>
  </si>
  <si>
    <t>ООО "ДДП ГРУПП"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</si>
</sst>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167" fontId="13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49" fontId="13" fillId="0" borderId="1" xfId="2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horizontal="right" wrapText="1"/>
    </xf>
    <xf numFmtId="167" fontId="9" fillId="0" borderId="1" xfId="0" applyNumberFormat="1" applyFont="1" applyBorder="1" applyAlignment="1">
      <alignment horizontal="right" wrapText="1"/>
    </xf>
    <xf numFmtId="165" fontId="13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 wrapText="1"/>
    </xf>
    <xf numFmtId="166" fontId="9" fillId="0" borderId="1" xfId="2" applyNumberFormat="1" applyFont="1" applyBorder="1" applyAlignment="1">
      <alignment horizontal="right" wrapText="1"/>
    </xf>
    <xf numFmtId="165" fontId="9" fillId="0" borderId="1" xfId="2" applyNumberFormat="1" applyFont="1" applyBorder="1" applyAlignment="1">
      <alignment horizontal="center"/>
    </xf>
    <xf numFmtId="165" fontId="9" fillId="0" borderId="1" xfId="2" applyNumberFormat="1" applyFont="1" applyBorder="1" applyAlignment="1">
      <alignment horizontal="right"/>
    </xf>
    <xf numFmtId="167" fontId="9" fillId="0" borderId="1" xfId="2" applyNumberFormat="1" applyFont="1" applyBorder="1" applyAlignment="1">
      <alignment horizontal="right"/>
    </xf>
    <xf numFmtId="0" fontId="5" fillId="0" borderId="1" xfId="0" applyFont="1" applyBorder="1"/>
    <xf numFmtId="166" fontId="5" fillId="0" borderId="1" xfId="0" applyNumberFormat="1" applyFont="1" applyBorder="1"/>
    <xf numFmtId="168" fontId="5" fillId="0" borderId="1" xfId="0" applyNumberFormat="1" applyFont="1" applyBorder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/>
    </xf>
    <xf numFmtId="170" fontId="8" fillId="0" borderId="1" xfId="6" applyNumberFormat="1" applyFont="1" applyFill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67" fontId="9" fillId="0" borderId="1" xfId="6" applyNumberFormat="1" applyFont="1" applyFill="1" applyBorder="1" applyAlignment="1">
      <alignment horizontal="justify" vertical="center" wrapText="1"/>
    </xf>
    <xf numFmtId="49" fontId="9" fillId="0" borderId="1" xfId="6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2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67" fontId="9" fillId="0" borderId="1" xfId="2" applyNumberFormat="1" applyFont="1" applyFill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2" applyFont="1" applyFill="1" applyBorder="1" applyAlignment="1">
      <alignment horizontal="justify" vertical="top" wrapText="1"/>
    </xf>
    <xf numFmtId="0" fontId="9" fillId="0" borderId="0" xfId="2" applyFont="1" applyFill="1" applyAlignment="1">
      <alignment horizontal="justify" vertical="top" wrapText="1"/>
    </xf>
    <xf numFmtId="0" fontId="9" fillId="0" borderId="1" xfId="2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/>
    <xf numFmtId="0" fontId="6" fillId="0" borderId="0" xfId="0" applyFont="1" applyFill="1"/>
    <xf numFmtId="167" fontId="13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justify" vertical="center" wrapText="1"/>
    </xf>
    <xf numFmtId="164" fontId="8" fillId="0" borderId="1" xfId="6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8"/>
  <sheetViews>
    <sheetView tabSelected="1" topLeftCell="A12" zoomScale="55" zoomScaleNormal="55" zoomScaleSheetLayoutView="55" workbookViewId="0">
      <selection activeCell="D31" sqref="D31"/>
    </sheetView>
  </sheetViews>
  <sheetFormatPr defaultColWidth="9.140625" defaultRowHeight="16.5" x14ac:dyDescent="0.25"/>
  <cols>
    <col min="1" max="1" width="9.42578125" style="32" customWidth="1"/>
    <col min="2" max="2" width="52.42578125" style="84" customWidth="1"/>
    <col min="3" max="3" width="22.7109375" style="32" customWidth="1"/>
    <col min="4" max="4" width="27.7109375" style="32" customWidth="1"/>
    <col min="5" max="11" width="16.85546875" style="32" customWidth="1"/>
    <col min="12" max="12" width="18.5703125" style="32" customWidth="1"/>
    <col min="13" max="13" width="14.85546875" style="32" customWidth="1"/>
    <col min="14" max="14" width="15.28515625" style="32" customWidth="1"/>
    <col min="15" max="15" width="16.42578125" style="32" customWidth="1"/>
    <col min="16" max="16" width="19" style="32" customWidth="1"/>
    <col min="17" max="17" width="15.5703125" style="32" customWidth="1"/>
    <col min="18" max="18" width="18.140625" style="32" customWidth="1"/>
    <col min="19" max="19" width="16.85546875" style="32" customWidth="1"/>
    <col min="20" max="20" width="18" style="32" customWidth="1"/>
    <col min="21" max="21" width="27.42578125" style="32" customWidth="1"/>
    <col min="22" max="22" width="26.140625" style="32" customWidth="1"/>
    <col min="23" max="16384" width="9.140625" style="32"/>
  </cols>
  <sheetData>
    <row r="1" spans="1:22" x14ac:dyDescent="0.25">
      <c r="A1" s="96" t="s">
        <v>73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pans="1:22" x14ac:dyDescent="0.25">
      <c r="A2" s="96" t="s">
        <v>114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1:22" s="33" customFormat="1" x14ac:dyDescent="0.25">
      <c r="A3" s="97" t="s">
        <v>8</v>
      </c>
      <c r="B3" s="98" t="s">
        <v>6</v>
      </c>
      <c r="C3" s="97" t="s">
        <v>1</v>
      </c>
      <c r="D3" s="97" t="s">
        <v>7</v>
      </c>
      <c r="E3" s="97" t="s">
        <v>55</v>
      </c>
      <c r="F3" s="97"/>
      <c r="G3" s="97"/>
      <c r="H3" s="97"/>
      <c r="I3" s="97" t="s">
        <v>115</v>
      </c>
      <c r="J3" s="97"/>
      <c r="K3" s="97"/>
      <c r="L3" s="97"/>
      <c r="M3" s="97" t="s">
        <v>2</v>
      </c>
      <c r="N3" s="97"/>
      <c r="O3" s="97"/>
      <c r="P3" s="97"/>
      <c r="Q3" s="97" t="s">
        <v>3</v>
      </c>
      <c r="R3" s="97"/>
      <c r="S3" s="97"/>
      <c r="T3" s="97"/>
      <c r="U3" s="97" t="s">
        <v>46</v>
      </c>
      <c r="V3" s="97" t="s">
        <v>47</v>
      </c>
    </row>
    <row r="4" spans="1:22" s="33" customFormat="1" ht="76.5" customHeight="1" x14ac:dyDescent="0.25">
      <c r="A4" s="97"/>
      <c r="B4" s="98"/>
      <c r="C4" s="97"/>
      <c r="D4" s="97"/>
      <c r="E4" s="91" t="s">
        <v>0</v>
      </c>
      <c r="F4" s="91" t="s">
        <v>4</v>
      </c>
      <c r="G4" s="91" t="s">
        <v>43</v>
      </c>
      <c r="H4" s="91" t="s">
        <v>29</v>
      </c>
      <c r="I4" s="91" t="s">
        <v>0</v>
      </c>
      <c r="J4" s="91" t="s">
        <v>4</v>
      </c>
      <c r="K4" s="91" t="str">
        <f>G4</f>
        <v>районный бюджет</v>
      </c>
      <c r="L4" s="91" t="s">
        <v>29</v>
      </c>
      <c r="M4" s="91" t="s">
        <v>0</v>
      </c>
      <c r="N4" s="91" t="s">
        <v>4</v>
      </c>
      <c r="O4" s="91" t="str">
        <f>K4</f>
        <v>районный бюджет</v>
      </c>
      <c r="P4" s="91" t="s">
        <v>29</v>
      </c>
      <c r="Q4" s="91" t="s">
        <v>0</v>
      </c>
      <c r="R4" s="91" t="s">
        <v>4</v>
      </c>
      <c r="S4" s="91" t="str">
        <f>O4</f>
        <v>районный бюджет</v>
      </c>
      <c r="T4" s="91" t="s">
        <v>29</v>
      </c>
      <c r="U4" s="97"/>
      <c r="V4" s="97"/>
    </row>
    <row r="5" spans="1:22" s="33" customFormat="1" x14ac:dyDescent="0.25">
      <c r="A5" s="91">
        <v>1</v>
      </c>
      <c r="B5" s="92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</row>
    <row r="6" spans="1:22" s="37" customFormat="1" x14ac:dyDescent="0.25">
      <c r="A6" s="34" t="s">
        <v>27</v>
      </c>
      <c r="B6" s="99" t="s">
        <v>40</v>
      </c>
      <c r="C6" s="99"/>
      <c r="D6" s="99"/>
      <c r="E6" s="35">
        <f>SUM(E7:E8)</f>
        <v>1030.4000000000001</v>
      </c>
      <c r="F6" s="35">
        <f t="shared" ref="F6:T6" si="0">SUM(F7:F8)</f>
        <v>0</v>
      </c>
      <c r="G6" s="35">
        <f t="shared" si="0"/>
        <v>1030.4000000000001</v>
      </c>
      <c r="H6" s="35">
        <f t="shared" si="0"/>
        <v>0</v>
      </c>
      <c r="I6" s="35">
        <f t="shared" si="0"/>
        <v>531.4</v>
      </c>
      <c r="J6" s="35">
        <f t="shared" si="0"/>
        <v>0</v>
      </c>
      <c r="K6" s="35">
        <f>SUM(K7:K8)</f>
        <v>531.4</v>
      </c>
      <c r="L6" s="35">
        <f t="shared" si="0"/>
        <v>0</v>
      </c>
      <c r="M6" s="35">
        <f t="shared" si="0"/>
        <v>531.1</v>
      </c>
      <c r="N6" s="35">
        <f t="shared" si="0"/>
        <v>0</v>
      </c>
      <c r="O6" s="35">
        <f t="shared" si="0"/>
        <v>531.1</v>
      </c>
      <c r="P6" s="35">
        <f t="shared" si="0"/>
        <v>0</v>
      </c>
      <c r="Q6" s="35">
        <f t="shared" si="0"/>
        <v>531.1</v>
      </c>
      <c r="R6" s="35">
        <f t="shared" si="0"/>
        <v>0</v>
      </c>
      <c r="S6" s="35">
        <f t="shared" si="0"/>
        <v>531.1</v>
      </c>
      <c r="T6" s="35">
        <f t="shared" si="0"/>
        <v>0</v>
      </c>
      <c r="U6" s="36">
        <f>M6/I6</f>
        <v>0.99943545351900653</v>
      </c>
      <c r="V6" s="36">
        <f>Q6/I6</f>
        <v>0.99943545351900653</v>
      </c>
    </row>
    <row r="7" spans="1:22" s="33" customFormat="1" ht="94.5" x14ac:dyDescent="0.25">
      <c r="A7" s="38" t="s">
        <v>37</v>
      </c>
      <c r="B7" s="72" t="s">
        <v>50</v>
      </c>
      <c r="C7" s="19" t="s">
        <v>11</v>
      </c>
      <c r="D7" s="19" t="s">
        <v>11</v>
      </c>
      <c r="E7" s="39">
        <f>F7+G7+H7</f>
        <v>901.7</v>
      </c>
      <c r="F7" s="40">
        <v>0</v>
      </c>
      <c r="G7" s="41">
        <v>901.7</v>
      </c>
      <c r="H7" s="40">
        <v>0</v>
      </c>
      <c r="I7" s="42">
        <f>J7+K7+L7</f>
        <v>531.4</v>
      </c>
      <c r="J7" s="40">
        <v>0</v>
      </c>
      <c r="K7" s="68">
        <v>531.4</v>
      </c>
      <c r="L7" s="40">
        <v>0</v>
      </c>
      <c r="M7" s="42">
        <f t="shared" ref="M7:M8" si="1">N7+O7+P7</f>
        <v>531.1</v>
      </c>
      <c r="N7" s="40">
        <v>0</v>
      </c>
      <c r="O7" s="90">
        <v>531.1</v>
      </c>
      <c r="P7" s="40">
        <v>0</v>
      </c>
      <c r="Q7" s="42">
        <f t="shared" ref="Q7:Q8" si="2">R7+S7+T7</f>
        <v>531.1</v>
      </c>
      <c r="R7" s="40">
        <v>0</v>
      </c>
      <c r="S7" s="68">
        <f>O7</f>
        <v>531.1</v>
      </c>
      <c r="T7" s="40">
        <v>0</v>
      </c>
      <c r="U7" s="36">
        <f>M7/I7</f>
        <v>0.99943545351900653</v>
      </c>
      <c r="V7" s="36">
        <f>Q7/I7</f>
        <v>0.99943545351900653</v>
      </c>
    </row>
    <row r="8" spans="1:22" s="33" customFormat="1" ht="78.75" x14ac:dyDescent="0.25">
      <c r="A8" s="38" t="s">
        <v>38</v>
      </c>
      <c r="B8" s="72" t="s">
        <v>51</v>
      </c>
      <c r="C8" s="19" t="s">
        <v>11</v>
      </c>
      <c r="D8" s="19" t="s">
        <v>11</v>
      </c>
      <c r="E8" s="39">
        <f t="shared" ref="E8:E31" si="3">F8+G8+H8</f>
        <v>128.69999999999999</v>
      </c>
      <c r="F8" s="40">
        <v>0</v>
      </c>
      <c r="G8" s="41">
        <v>128.69999999999999</v>
      </c>
      <c r="H8" s="40">
        <v>0</v>
      </c>
      <c r="I8" s="42">
        <f t="shared" ref="I8" si="4">J8+K8+L8</f>
        <v>0</v>
      </c>
      <c r="J8" s="40">
        <v>0</v>
      </c>
      <c r="K8" s="40">
        <v>0</v>
      </c>
      <c r="L8" s="40">
        <v>0</v>
      </c>
      <c r="M8" s="42">
        <f t="shared" si="1"/>
        <v>0</v>
      </c>
      <c r="N8" s="40">
        <v>0</v>
      </c>
      <c r="O8" s="40">
        <v>0</v>
      </c>
      <c r="P8" s="40">
        <v>0</v>
      </c>
      <c r="Q8" s="42">
        <f t="shared" si="2"/>
        <v>0</v>
      </c>
      <c r="R8" s="40">
        <v>0</v>
      </c>
      <c r="S8" s="40">
        <v>0</v>
      </c>
      <c r="T8" s="40">
        <v>0</v>
      </c>
      <c r="U8" s="36" t="s">
        <v>5</v>
      </c>
      <c r="V8" s="36" t="s">
        <v>5</v>
      </c>
    </row>
    <row r="9" spans="1:22" s="33" customFormat="1" x14ac:dyDescent="0.25">
      <c r="A9" s="43" t="s">
        <v>28</v>
      </c>
      <c r="B9" s="95" t="s">
        <v>41</v>
      </c>
      <c r="C9" s="95"/>
      <c r="D9" s="95"/>
      <c r="E9" s="44">
        <f>SUM(E10:E37)</f>
        <v>92378.4</v>
      </c>
      <c r="F9" s="44">
        <f t="shared" ref="F9:S9" si="5">SUM(F10:F37)</f>
        <v>0</v>
      </c>
      <c r="G9" s="44">
        <f t="shared" si="5"/>
        <v>84083</v>
      </c>
      <c r="H9" s="44">
        <f t="shared" si="5"/>
        <v>8295.4</v>
      </c>
      <c r="I9" s="44">
        <f t="shared" si="5"/>
        <v>25239</v>
      </c>
      <c r="J9" s="44">
        <f t="shared" si="5"/>
        <v>0</v>
      </c>
      <c r="K9" s="44">
        <f t="shared" si="5"/>
        <v>24991.599999999999</v>
      </c>
      <c r="L9" s="44">
        <f t="shared" si="5"/>
        <v>247.4</v>
      </c>
      <c r="M9" s="44">
        <f t="shared" si="5"/>
        <v>25238.9</v>
      </c>
      <c r="N9" s="44">
        <f t="shared" si="5"/>
        <v>0</v>
      </c>
      <c r="O9" s="44">
        <f t="shared" si="5"/>
        <v>24991.5</v>
      </c>
      <c r="P9" s="44">
        <f t="shared" si="5"/>
        <v>247.4</v>
      </c>
      <c r="Q9" s="44">
        <f t="shared" si="5"/>
        <v>25238.9</v>
      </c>
      <c r="R9" s="44">
        <f t="shared" si="5"/>
        <v>0</v>
      </c>
      <c r="S9" s="44">
        <f t="shared" si="5"/>
        <v>24991.5</v>
      </c>
      <c r="T9" s="44">
        <f t="shared" ref="T9" si="6">SUM(T10:T37)</f>
        <v>247.4</v>
      </c>
      <c r="U9" s="36">
        <f>M9/I9</f>
        <v>0.99999603787788749</v>
      </c>
      <c r="V9" s="36">
        <f>Q9/I9</f>
        <v>0.99999603787788749</v>
      </c>
    </row>
    <row r="10" spans="1:22" s="33" customFormat="1" ht="31.5" x14ac:dyDescent="0.25">
      <c r="A10" s="38" t="s">
        <v>30</v>
      </c>
      <c r="B10" s="93" t="s">
        <v>44</v>
      </c>
      <c r="C10" s="19" t="s">
        <v>11</v>
      </c>
      <c r="D10" s="19" t="s">
        <v>11</v>
      </c>
      <c r="E10" s="45">
        <f t="shared" si="3"/>
        <v>450</v>
      </c>
      <c r="F10" s="40">
        <v>0</v>
      </c>
      <c r="G10" s="46">
        <v>450</v>
      </c>
      <c r="H10" s="40">
        <v>0</v>
      </c>
      <c r="I10" s="42">
        <f t="shared" ref="I10:I31" si="7">J10+K10+L10</f>
        <v>0</v>
      </c>
      <c r="J10" s="47">
        <v>0</v>
      </c>
      <c r="K10" s="47">
        <v>0</v>
      </c>
      <c r="L10" s="47">
        <v>0</v>
      </c>
      <c r="M10" s="42">
        <f t="shared" ref="M10:M31" si="8">N10+O10+P10</f>
        <v>0</v>
      </c>
      <c r="N10" s="47">
        <v>0</v>
      </c>
      <c r="O10" s="47">
        <v>0</v>
      </c>
      <c r="P10" s="47">
        <v>0</v>
      </c>
      <c r="Q10" s="42">
        <f t="shared" ref="Q10:Q31" si="9">R10+S10+T10</f>
        <v>0</v>
      </c>
      <c r="R10" s="47">
        <v>0</v>
      </c>
      <c r="S10" s="52">
        <f t="shared" ref="S10:S21" si="10">O10</f>
        <v>0</v>
      </c>
      <c r="T10" s="47">
        <v>0</v>
      </c>
      <c r="U10" s="36" t="s">
        <v>5</v>
      </c>
      <c r="V10" s="36" t="s">
        <v>5</v>
      </c>
    </row>
    <row r="11" spans="1:22" s="33" customFormat="1" ht="63" x14ac:dyDescent="0.25">
      <c r="A11" s="38" t="s">
        <v>31</v>
      </c>
      <c r="B11" s="71" t="s">
        <v>74</v>
      </c>
      <c r="C11" s="19" t="s">
        <v>11</v>
      </c>
      <c r="D11" s="19" t="s">
        <v>10</v>
      </c>
      <c r="E11" s="45">
        <f t="shared" si="3"/>
        <v>8200</v>
      </c>
      <c r="F11" s="40">
        <v>0</v>
      </c>
      <c r="G11" s="48">
        <v>7790</v>
      </c>
      <c r="H11" s="39">
        <v>410</v>
      </c>
      <c r="I11" s="42">
        <f t="shared" si="7"/>
        <v>0</v>
      </c>
      <c r="J11" s="47">
        <v>0</v>
      </c>
      <c r="K11" s="47">
        <v>0</v>
      </c>
      <c r="L11" s="47">
        <v>0</v>
      </c>
      <c r="M11" s="42">
        <f t="shared" si="8"/>
        <v>0</v>
      </c>
      <c r="N11" s="47">
        <v>0</v>
      </c>
      <c r="O11" s="47">
        <v>0</v>
      </c>
      <c r="P11" s="47">
        <v>0</v>
      </c>
      <c r="Q11" s="42">
        <f t="shared" si="9"/>
        <v>0</v>
      </c>
      <c r="R11" s="47">
        <v>0</v>
      </c>
      <c r="S11" s="52">
        <f t="shared" si="10"/>
        <v>0</v>
      </c>
      <c r="T11" s="47">
        <v>0</v>
      </c>
      <c r="U11" s="36" t="s">
        <v>5</v>
      </c>
      <c r="V11" s="36" t="s">
        <v>5</v>
      </c>
    </row>
    <row r="12" spans="1:22" s="33" customFormat="1" ht="47.25" x14ac:dyDescent="0.25">
      <c r="A12" s="38" t="s">
        <v>32</v>
      </c>
      <c r="B12" s="71" t="s">
        <v>75</v>
      </c>
      <c r="C12" s="19" t="s">
        <v>11</v>
      </c>
      <c r="D12" s="19" t="s">
        <v>10</v>
      </c>
      <c r="E12" s="45">
        <f t="shared" si="3"/>
        <v>19849.599999999999</v>
      </c>
      <c r="F12" s="40">
        <v>0</v>
      </c>
      <c r="G12" s="48">
        <v>16541.3</v>
      </c>
      <c r="H12" s="39">
        <v>3308.3</v>
      </c>
      <c r="I12" s="42">
        <f t="shared" si="7"/>
        <v>0</v>
      </c>
      <c r="J12" s="47">
        <v>0</v>
      </c>
      <c r="K12" s="47">
        <v>0</v>
      </c>
      <c r="L12" s="47">
        <v>0</v>
      </c>
      <c r="M12" s="42">
        <f t="shared" si="8"/>
        <v>0</v>
      </c>
      <c r="N12" s="47">
        <v>0</v>
      </c>
      <c r="O12" s="47">
        <v>0</v>
      </c>
      <c r="P12" s="47">
        <v>0</v>
      </c>
      <c r="Q12" s="42">
        <f t="shared" si="9"/>
        <v>0</v>
      </c>
      <c r="R12" s="47">
        <v>0</v>
      </c>
      <c r="S12" s="52">
        <f t="shared" si="10"/>
        <v>0</v>
      </c>
      <c r="T12" s="47">
        <v>0</v>
      </c>
      <c r="U12" s="36" t="s">
        <v>5</v>
      </c>
      <c r="V12" s="36" t="s">
        <v>5</v>
      </c>
    </row>
    <row r="13" spans="1:22" s="33" customFormat="1" ht="47.25" x14ac:dyDescent="0.25">
      <c r="A13" s="38" t="s">
        <v>33</v>
      </c>
      <c r="B13" s="71" t="s">
        <v>76</v>
      </c>
      <c r="C13" s="19" t="s">
        <v>11</v>
      </c>
      <c r="D13" s="19" t="s">
        <v>10</v>
      </c>
      <c r="E13" s="45">
        <f t="shared" si="3"/>
        <v>3482.6</v>
      </c>
      <c r="F13" s="40">
        <v>0</v>
      </c>
      <c r="G13" s="48">
        <v>3308.4</v>
      </c>
      <c r="H13" s="39">
        <v>174.2</v>
      </c>
      <c r="I13" s="42">
        <f t="shared" si="7"/>
        <v>0</v>
      </c>
      <c r="J13" s="47">
        <v>0</v>
      </c>
      <c r="K13" s="47">
        <v>0</v>
      </c>
      <c r="L13" s="47">
        <v>0</v>
      </c>
      <c r="M13" s="42">
        <f t="shared" si="8"/>
        <v>0</v>
      </c>
      <c r="N13" s="47">
        <v>0</v>
      </c>
      <c r="O13" s="47">
        <v>0</v>
      </c>
      <c r="P13" s="47">
        <v>0</v>
      </c>
      <c r="Q13" s="42">
        <f t="shared" si="9"/>
        <v>0</v>
      </c>
      <c r="R13" s="47">
        <v>0</v>
      </c>
      <c r="S13" s="52">
        <f t="shared" si="10"/>
        <v>0</v>
      </c>
      <c r="T13" s="47">
        <v>0</v>
      </c>
      <c r="U13" s="36" t="s">
        <v>5</v>
      </c>
      <c r="V13" s="36" t="s">
        <v>5</v>
      </c>
    </row>
    <row r="14" spans="1:22" ht="78.75" x14ac:dyDescent="0.25">
      <c r="A14" s="38" t="s">
        <v>34</v>
      </c>
      <c r="B14" s="78" t="s">
        <v>77</v>
      </c>
      <c r="C14" s="19" t="s">
        <v>11</v>
      </c>
      <c r="D14" s="19" t="s">
        <v>9</v>
      </c>
      <c r="E14" s="45">
        <f t="shared" si="3"/>
        <v>208.8</v>
      </c>
      <c r="F14" s="40">
        <v>0</v>
      </c>
      <c r="G14" s="48">
        <v>208.8</v>
      </c>
      <c r="H14" s="40">
        <v>0</v>
      </c>
      <c r="I14" s="42">
        <f t="shared" si="7"/>
        <v>0</v>
      </c>
      <c r="J14" s="47">
        <v>0</v>
      </c>
      <c r="K14" s="47">
        <v>0</v>
      </c>
      <c r="L14" s="47">
        <v>0</v>
      </c>
      <c r="M14" s="42">
        <f t="shared" si="8"/>
        <v>0</v>
      </c>
      <c r="N14" s="47">
        <v>0</v>
      </c>
      <c r="O14" s="47">
        <v>0</v>
      </c>
      <c r="P14" s="47">
        <v>0</v>
      </c>
      <c r="Q14" s="42">
        <f t="shared" si="9"/>
        <v>0</v>
      </c>
      <c r="R14" s="47">
        <v>0</v>
      </c>
      <c r="S14" s="52">
        <f t="shared" si="10"/>
        <v>0</v>
      </c>
      <c r="T14" s="47">
        <v>0</v>
      </c>
      <c r="U14" s="36" t="s">
        <v>5</v>
      </c>
      <c r="V14" s="36" t="s">
        <v>5</v>
      </c>
    </row>
    <row r="15" spans="1:22" ht="78.75" x14ac:dyDescent="0.25">
      <c r="A15" s="38" t="s">
        <v>35</v>
      </c>
      <c r="B15" s="78" t="s">
        <v>78</v>
      </c>
      <c r="C15" s="19" t="s">
        <v>11</v>
      </c>
      <c r="D15" s="19" t="s">
        <v>9</v>
      </c>
      <c r="E15" s="45">
        <f t="shared" si="3"/>
        <v>140.9</v>
      </c>
      <c r="F15" s="40">
        <v>0</v>
      </c>
      <c r="G15" s="48">
        <v>140.9</v>
      </c>
      <c r="H15" s="40">
        <v>0</v>
      </c>
      <c r="I15" s="42">
        <f t="shared" si="7"/>
        <v>0</v>
      </c>
      <c r="J15" s="47">
        <v>0</v>
      </c>
      <c r="K15" s="47">
        <v>0</v>
      </c>
      <c r="L15" s="47">
        <v>0</v>
      </c>
      <c r="M15" s="42">
        <f t="shared" si="8"/>
        <v>0</v>
      </c>
      <c r="N15" s="47">
        <v>0</v>
      </c>
      <c r="O15" s="47">
        <v>0</v>
      </c>
      <c r="P15" s="47">
        <v>0</v>
      </c>
      <c r="Q15" s="42">
        <f t="shared" si="9"/>
        <v>0</v>
      </c>
      <c r="R15" s="47">
        <v>0</v>
      </c>
      <c r="S15" s="52">
        <f t="shared" si="10"/>
        <v>0</v>
      </c>
      <c r="T15" s="47">
        <v>0</v>
      </c>
      <c r="U15" s="36" t="s">
        <v>5</v>
      </c>
      <c r="V15" s="36" t="s">
        <v>5</v>
      </c>
    </row>
    <row r="16" spans="1:22" ht="63" x14ac:dyDescent="0.25">
      <c r="A16" s="38" t="s">
        <v>36</v>
      </c>
      <c r="B16" s="78" t="s">
        <v>79</v>
      </c>
      <c r="C16" s="19" t="s">
        <v>11</v>
      </c>
      <c r="D16" s="19" t="s">
        <v>9</v>
      </c>
      <c r="E16" s="45">
        <f t="shared" si="3"/>
        <v>600</v>
      </c>
      <c r="F16" s="40">
        <v>0</v>
      </c>
      <c r="G16" s="48">
        <v>600</v>
      </c>
      <c r="H16" s="40">
        <v>0</v>
      </c>
      <c r="I16" s="42">
        <f t="shared" si="7"/>
        <v>0</v>
      </c>
      <c r="J16" s="47">
        <v>0</v>
      </c>
      <c r="K16" s="47">
        <v>0</v>
      </c>
      <c r="L16" s="47">
        <v>0</v>
      </c>
      <c r="M16" s="42">
        <f t="shared" si="8"/>
        <v>0</v>
      </c>
      <c r="N16" s="47">
        <v>0</v>
      </c>
      <c r="O16" s="47">
        <v>0</v>
      </c>
      <c r="P16" s="47">
        <v>0</v>
      </c>
      <c r="Q16" s="42">
        <f t="shared" si="9"/>
        <v>0</v>
      </c>
      <c r="R16" s="47">
        <v>0</v>
      </c>
      <c r="S16" s="52">
        <f t="shared" si="10"/>
        <v>0</v>
      </c>
      <c r="T16" s="47">
        <v>0</v>
      </c>
      <c r="U16" s="36" t="s">
        <v>5</v>
      </c>
      <c r="V16" s="36" t="s">
        <v>5</v>
      </c>
    </row>
    <row r="17" spans="1:22" ht="47.25" x14ac:dyDescent="0.25">
      <c r="A17" s="38" t="s">
        <v>45</v>
      </c>
      <c r="B17" s="78" t="s">
        <v>80</v>
      </c>
      <c r="C17" s="19" t="s">
        <v>11</v>
      </c>
      <c r="D17" s="19" t="s">
        <v>9</v>
      </c>
      <c r="E17" s="45">
        <f t="shared" si="3"/>
        <v>600</v>
      </c>
      <c r="F17" s="40">
        <v>0</v>
      </c>
      <c r="G17" s="48">
        <v>600</v>
      </c>
      <c r="H17" s="40">
        <v>0</v>
      </c>
      <c r="I17" s="42">
        <f t="shared" si="7"/>
        <v>0</v>
      </c>
      <c r="J17" s="47">
        <v>0</v>
      </c>
      <c r="K17" s="47">
        <v>0</v>
      </c>
      <c r="L17" s="47">
        <v>0</v>
      </c>
      <c r="M17" s="42">
        <f t="shared" si="8"/>
        <v>0</v>
      </c>
      <c r="N17" s="47">
        <v>0</v>
      </c>
      <c r="O17" s="47">
        <v>0</v>
      </c>
      <c r="P17" s="47">
        <v>0</v>
      </c>
      <c r="Q17" s="42">
        <f t="shared" si="9"/>
        <v>0</v>
      </c>
      <c r="R17" s="47">
        <v>0</v>
      </c>
      <c r="S17" s="52">
        <f t="shared" si="10"/>
        <v>0</v>
      </c>
      <c r="T17" s="47">
        <v>0</v>
      </c>
      <c r="U17" s="36" t="s">
        <v>5</v>
      </c>
      <c r="V17" s="36" t="s">
        <v>5</v>
      </c>
    </row>
    <row r="18" spans="1:22" ht="31.5" x14ac:dyDescent="0.25">
      <c r="A18" s="38" t="s">
        <v>48</v>
      </c>
      <c r="B18" s="79" t="s">
        <v>56</v>
      </c>
      <c r="C18" s="19" t="s">
        <v>11</v>
      </c>
      <c r="D18" s="19" t="s">
        <v>10</v>
      </c>
      <c r="E18" s="45">
        <f t="shared" si="3"/>
        <v>2296.4</v>
      </c>
      <c r="F18" s="40">
        <v>0</v>
      </c>
      <c r="G18" s="49">
        <v>2273.4</v>
      </c>
      <c r="H18" s="39">
        <v>23</v>
      </c>
      <c r="I18" s="42">
        <f t="shared" si="7"/>
        <v>0</v>
      </c>
      <c r="J18" s="47">
        <v>0</v>
      </c>
      <c r="K18" s="47">
        <v>0</v>
      </c>
      <c r="L18" s="47">
        <v>0</v>
      </c>
      <c r="M18" s="42">
        <f t="shared" si="8"/>
        <v>0</v>
      </c>
      <c r="N18" s="47">
        <v>0</v>
      </c>
      <c r="O18" s="47">
        <v>0</v>
      </c>
      <c r="P18" s="47">
        <v>0</v>
      </c>
      <c r="Q18" s="42">
        <f t="shared" si="9"/>
        <v>0</v>
      </c>
      <c r="R18" s="47">
        <v>0</v>
      </c>
      <c r="S18" s="52">
        <f t="shared" si="10"/>
        <v>0</v>
      </c>
      <c r="T18" s="47">
        <v>0</v>
      </c>
      <c r="U18" s="36" t="s">
        <v>5</v>
      </c>
      <c r="V18" s="36" t="s">
        <v>5</v>
      </c>
    </row>
    <row r="19" spans="1:22" ht="31.5" x14ac:dyDescent="0.25">
      <c r="A19" s="38" t="s">
        <v>52</v>
      </c>
      <c r="B19" s="79" t="s">
        <v>57</v>
      </c>
      <c r="C19" s="19" t="s">
        <v>11</v>
      </c>
      <c r="D19" s="19" t="s">
        <v>10</v>
      </c>
      <c r="E19" s="45">
        <f t="shared" si="3"/>
        <v>277.10000000000002</v>
      </c>
      <c r="F19" s="40">
        <v>0</v>
      </c>
      <c r="G19" s="49">
        <v>277.10000000000002</v>
      </c>
      <c r="H19" s="40">
        <v>0</v>
      </c>
      <c r="I19" s="42">
        <f t="shared" si="7"/>
        <v>0</v>
      </c>
      <c r="J19" s="47">
        <v>0</v>
      </c>
      <c r="K19" s="47">
        <v>0</v>
      </c>
      <c r="L19" s="47">
        <v>0</v>
      </c>
      <c r="M19" s="42">
        <f t="shared" si="8"/>
        <v>0</v>
      </c>
      <c r="N19" s="47">
        <v>0</v>
      </c>
      <c r="O19" s="47">
        <v>0</v>
      </c>
      <c r="P19" s="47">
        <v>0</v>
      </c>
      <c r="Q19" s="42">
        <f t="shared" si="9"/>
        <v>0</v>
      </c>
      <c r="R19" s="47">
        <v>0</v>
      </c>
      <c r="S19" s="52">
        <f t="shared" si="10"/>
        <v>0</v>
      </c>
      <c r="T19" s="47">
        <v>0</v>
      </c>
      <c r="U19" s="36" t="s">
        <v>5</v>
      </c>
      <c r="V19" s="36" t="s">
        <v>5</v>
      </c>
    </row>
    <row r="20" spans="1:22" ht="78.75" x14ac:dyDescent="0.25">
      <c r="A20" s="38" t="s">
        <v>53</v>
      </c>
      <c r="B20" s="79" t="s">
        <v>58</v>
      </c>
      <c r="C20" s="19" t="s">
        <v>11</v>
      </c>
      <c r="D20" s="19" t="s">
        <v>9</v>
      </c>
      <c r="E20" s="45">
        <f t="shared" si="3"/>
        <v>130</v>
      </c>
      <c r="F20" s="40">
        <v>0</v>
      </c>
      <c r="G20" s="49">
        <v>130</v>
      </c>
      <c r="H20" s="40">
        <v>0</v>
      </c>
      <c r="I20" s="42">
        <f t="shared" si="7"/>
        <v>0</v>
      </c>
      <c r="J20" s="47">
        <v>0</v>
      </c>
      <c r="K20" s="47">
        <v>0</v>
      </c>
      <c r="L20" s="47">
        <v>0</v>
      </c>
      <c r="M20" s="42">
        <f t="shared" si="8"/>
        <v>0</v>
      </c>
      <c r="N20" s="47">
        <v>0</v>
      </c>
      <c r="O20" s="47">
        <v>0</v>
      </c>
      <c r="P20" s="47">
        <v>0</v>
      </c>
      <c r="Q20" s="42">
        <f t="shared" si="9"/>
        <v>0</v>
      </c>
      <c r="R20" s="47">
        <v>0</v>
      </c>
      <c r="S20" s="52">
        <f t="shared" si="10"/>
        <v>0</v>
      </c>
      <c r="T20" s="47">
        <v>0</v>
      </c>
      <c r="U20" s="36" t="s">
        <v>5</v>
      </c>
      <c r="V20" s="36" t="s">
        <v>5</v>
      </c>
    </row>
    <row r="21" spans="1:22" ht="63" x14ac:dyDescent="0.25">
      <c r="A21" s="38" t="s">
        <v>54</v>
      </c>
      <c r="B21" s="79" t="s">
        <v>59</v>
      </c>
      <c r="C21" s="19" t="s">
        <v>11</v>
      </c>
      <c r="D21" s="19" t="s">
        <v>9</v>
      </c>
      <c r="E21" s="45">
        <f t="shared" si="3"/>
        <v>19.2</v>
      </c>
      <c r="F21" s="40">
        <v>0</v>
      </c>
      <c r="G21" s="49">
        <v>19.2</v>
      </c>
      <c r="H21" s="40">
        <v>0</v>
      </c>
      <c r="I21" s="42">
        <f t="shared" si="7"/>
        <v>19.2</v>
      </c>
      <c r="J21" s="47">
        <v>0</v>
      </c>
      <c r="K21" s="52">
        <v>19.2</v>
      </c>
      <c r="L21" s="47">
        <v>0</v>
      </c>
      <c r="M21" s="42">
        <f t="shared" si="8"/>
        <v>19.2</v>
      </c>
      <c r="N21" s="47">
        <v>0</v>
      </c>
      <c r="O21" s="52">
        <v>19.2</v>
      </c>
      <c r="P21" s="47">
        <v>0</v>
      </c>
      <c r="Q21" s="42">
        <f t="shared" si="9"/>
        <v>19.2</v>
      </c>
      <c r="R21" s="47">
        <v>0</v>
      </c>
      <c r="S21" s="52">
        <f t="shared" si="10"/>
        <v>19.2</v>
      </c>
      <c r="T21" s="47">
        <v>0</v>
      </c>
      <c r="U21" s="60">
        <f>M21/I21</f>
        <v>1</v>
      </c>
      <c r="V21" s="60">
        <f>Q21/I21</f>
        <v>1</v>
      </c>
    </row>
    <row r="22" spans="1:22" ht="78.75" x14ac:dyDescent="0.25">
      <c r="A22" s="38" t="s">
        <v>64</v>
      </c>
      <c r="B22" s="79" t="s">
        <v>83</v>
      </c>
      <c r="C22" s="19" t="s">
        <v>11</v>
      </c>
      <c r="D22" s="19" t="s">
        <v>9</v>
      </c>
      <c r="E22" s="45">
        <f t="shared" si="3"/>
        <v>190</v>
      </c>
      <c r="F22" s="50">
        <v>0</v>
      </c>
      <c r="G22" s="49">
        <v>190</v>
      </c>
      <c r="H22" s="50">
        <v>0</v>
      </c>
      <c r="I22" s="42">
        <f t="shared" si="7"/>
        <v>190</v>
      </c>
      <c r="J22" s="51">
        <v>0</v>
      </c>
      <c r="K22" s="52">
        <v>190</v>
      </c>
      <c r="L22" s="51">
        <v>0</v>
      </c>
      <c r="M22" s="42">
        <f t="shared" si="8"/>
        <v>190</v>
      </c>
      <c r="N22" s="51">
        <v>0</v>
      </c>
      <c r="O22" s="52">
        <f>57+133</f>
        <v>190</v>
      </c>
      <c r="P22" s="51">
        <v>0</v>
      </c>
      <c r="Q22" s="42">
        <f t="shared" si="9"/>
        <v>190</v>
      </c>
      <c r="R22" s="51">
        <v>0</v>
      </c>
      <c r="S22" s="52">
        <f>O22</f>
        <v>190</v>
      </c>
      <c r="T22" s="51">
        <v>0</v>
      </c>
      <c r="U22" s="36">
        <f>M22/I22</f>
        <v>1</v>
      </c>
      <c r="V22" s="36">
        <f>Q22/I22</f>
        <v>1</v>
      </c>
    </row>
    <row r="23" spans="1:22" ht="63" x14ac:dyDescent="0.25">
      <c r="A23" s="38" t="s">
        <v>65</v>
      </c>
      <c r="B23" s="79" t="s">
        <v>81</v>
      </c>
      <c r="C23" s="19" t="s">
        <v>11</v>
      </c>
      <c r="D23" s="19" t="s">
        <v>9</v>
      </c>
      <c r="E23" s="45">
        <f t="shared" si="3"/>
        <v>10</v>
      </c>
      <c r="F23" s="40">
        <v>0</v>
      </c>
      <c r="G23" s="49">
        <v>10</v>
      </c>
      <c r="H23" s="40">
        <v>0</v>
      </c>
      <c r="I23" s="42">
        <f t="shared" si="7"/>
        <v>10</v>
      </c>
      <c r="J23" s="47">
        <v>0</v>
      </c>
      <c r="K23" s="52">
        <v>10</v>
      </c>
      <c r="L23" s="47">
        <v>0</v>
      </c>
      <c r="M23" s="42">
        <f t="shared" si="8"/>
        <v>10</v>
      </c>
      <c r="N23" s="47">
        <v>0</v>
      </c>
      <c r="O23" s="52">
        <v>10</v>
      </c>
      <c r="P23" s="47">
        <v>0</v>
      </c>
      <c r="Q23" s="42">
        <f t="shared" si="9"/>
        <v>10</v>
      </c>
      <c r="R23" s="47">
        <v>0</v>
      </c>
      <c r="S23" s="52">
        <f>O23</f>
        <v>10</v>
      </c>
      <c r="T23" s="47">
        <v>0</v>
      </c>
      <c r="U23" s="36">
        <f>M23/I23</f>
        <v>1</v>
      </c>
      <c r="V23" s="36">
        <f>Q23/I23</f>
        <v>1</v>
      </c>
    </row>
    <row r="24" spans="1:22" ht="63" x14ac:dyDescent="0.25">
      <c r="A24" s="38" t="s">
        <v>66</v>
      </c>
      <c r="B24" s="79" t="s">
        <v>123</v>
      </c>
      <c r="C24" s="19" t="s">
        <v>11</v>
      </c>
      <c r="D24" s="19" t="s">
        <v>9</v>
      </c>
      <c r="E24" s="45">
        <f t="shared" si="3"/>
        <v>25</v>
      </c>
      <c r="F24" s="40">
        <v>0</v>
      </c>
      <c r="G24" s="49">
        <v>25</v>
      </c>
      <c r="H24" s="40">
        <v>0</v>
      </c>
      <c r="I24" s="42">
        <f t="shared" si="7"/>
        <v>0</v>
      </c>
      <c r="J24" s="47">
        <v>0</v>
      </c>
      <c r="K24" s="47">
        <v>0</v>
      </c>
      <c r="L24" s="47">
        <v>0</v>
      </c>
      <c r="M24" s="42">
        <f t="shared" si="8"/>
        <v>0</v>
      </c>
      <c r="N24" s="47">
        <v>0</v>
      </c>
      <c r="O24" s="47">
        <v>0</v>
      </c>
      <c r="P24" s="47">
        <v>0</v>
      </c>
      <c r="Q24" s="42">
        <f t="shared" si="9"/>
        <v>0</v>
      </c>
      <c r="R24" s="47">
        <v>0</v>
      </c>
      <c r="S24" s="52">
        <f t="shared" ref="S24:S37" si="11">O24</f>
        <v>0</v>
      </c>
      <c r="T24" s="47">
        <v>0</v>
      </c>
      <c r="U24" s="36" t="s">
        <v>5</v>
      </c>
      <c r="V24" s="36" t="s">
        <v>5</v>
      </c>
    </row>
    <row r="25" spans="1:22" ht="63" x14ac:dyDescent="0.25">
      <c r="A25" s="38" t="s">
        <v>67</v>
      </c>
      <c r="B25" s="79" t="s">
        <v>122</v>
      </c>
      <c r="C25" s="19" t="s">
        <v>11</v>
      </c>
      <c r="D25" s="19" t="s">
        <v>9</v>
      </c>
      <c r="E25" s="45">
        <f t="shared" si="3"/>
        <v>25</v>
      </c>
      <c r="F25" s="40">
        <v>0</v>
      </c>
      <c r="G25" s="49">
        <v>25</v>
      </c>
      <c r="H25" s="40">
        <v>0</v>
      </c>
      <c r="I25" s="42">
        <f t="shared" si="7"/>
        <v>0</v>
      </c>
      <c r="J25" s="47">
        <v>0</v>
      </c>
      <c r="K25" s="47">
        <v>0</v>
      </c>
      <c r="L25" s="47">
        <v>0</v>
      </c>
      <c r="M25" s="42">
        <f t="shared" si="8"/>
        <v>0</v>
      </c>
      <c r="N25" s="47">
        <v>0</v>
      </c>
      <c r="O25" s="47">
        <v>0</v>
      </c>
      <c r="P25" s="47">
        <v>0</v>
      </c>
      <c r="Q25" s="42">
        <f t="shared" si="9"/>
        <v>0</v>
      </c>
      <c r="R25" s="47">
        <v>0</v>
      </c>
      <c r="S25" s="52">
        <f t="shared" si="11"/>
        <v>0</v>
      </c>
      <c r="T25" s="47">
        <v>0</v>
      </c>
      <c r="U25" s="36" t="s">
        <v>5</v>
      </c>
      <c r="V25" s="36" t="s">
        <v>5</v>
      </c>
    </row>
    <row r="26" spans="1:22" ht="63" x14ac:dyDescent="0.25">
      <c r="A26" s="38" t="s">
        <v>68</v>
      </c>
      <c r="B26" s="79" t="s">
        <v>124</v>
      </c>
      <c r="C26" s="19" t="s">
        <v>11</v>
      </c>
      <c r="D26" s="19" t="s">
        <v>9</v>
      </c>
      <c r="E26" s="45">
        <f t="shared" si="3"/>
        <v>25</v>
      </c>
      <c r="F26" s="40">
        <v>0</v>
      </c>
      <c r="G26" s="49">
        <v>25</v>
      </c>
      <c r="H26" s="40">
        <v>0</v>
      </c>
      <c r="I26" s="42">
        <f t="shared" si="7"/>
        <v>0</v>
      </c>
      <c r="J26" s="47">
        <v>0</v>
      </c>
      <c r="K26" s="47">
        <v>0</v>
      </c>
      <c r="L26" s="47">
        <v>0</v>
      </c>
      <c r="M26" s="42">
        <f t="shared" si="8"/>
        <v>0</v>
      </c>
      <c r="N26" s="47">
        <v>0</v>
      </c>
      <c r="O26" s="47">
        <v>0</v>
      </c>
      <c r="P26" s="47">
        <v>0</v>
      </c>
      <c r="Q26" s="42">
        <f t="shared" si="9"/>
        <v>0</v>
      </c>
      <c r="R26" s="47">
        <v>0</v>
      </c>
      <c r="S26" s="52">
        <f t="shared" si="11"/>
        <v>0</v>
      </c>
      <c r="T26" s="47">
        <v>0</v>
      </c>
      <c r="U26" s="36" t="s">
        <v>5</v>
      </c>
      <c r="V26" s="36" t="s">
        <v>5</v>
      </c>
    </row>
    <row r="27" spans="1:22" ht="63" x14ac:dyDescent="0.25">
      <c r="A27" s="38" t="s">
        <v>69</v>
      </c>
      <c r="B27" s="79" t="s">
        <v>125</v>
      </c>
      <c r="C27" s="19" t="s">
        <v>11</v>
      </c>
      <c r="D27" s="19" t="s">
        <v>9</v>
      </c>
      <c r="E27" s="45">
        <f t="shared" si="3"/>
        <v>25</v>
      </c>
      <c r="F27" s="40">
        <v>0</v>
      </c>
      <c r="G27" s="49">
        <v>25</v>
      </c>
      <c r="H27" s="40">
        <v>0</v>
      </c>
      <c r="I27" s="42">
        <f t="shared" si="7"/>
        <v>0</v>
      </c>
      <c r="J27" s="47">
        <v>0</v>
      </c>
      <c r="K27" s="47">
        <v>0</v>
      </c>
      <c r="L27" s="47">
        <v>0</v>
      </c>
      <c r="M27" s="42">
        <f t="shared" si="8"/>
        <v>0</v>
      </c>
      <c r="N27" s="47">
        <v>0</v>
      </c>
      <c r="O27" s="47">
        <v>0</v>
      </c>
      <c r="P27" s="47">
        <v>0</v>
      </c>
      <c r="Q27" s="42">
        <f t="shared" si="9"/>
        <v>0</v>
      </c>
      <c r="R27" s="47">
        <v>0</v>
      </c>
      <c r="S27" s="52">
        <f t="shared" si="11"/>
        <v>0</v>
      </c>
      <c r="T27" s="47">
        <v>0</v>
      </c>
      <c r="U27" s="36" t="s">
        <v>5</v>
      </c>
      <c r="V27" s="36" t="s">
        <v>5</v>
      </c>
    </row>
    <row r="28" spans="1:22" ht="47.25" x14ac:dyDescent="0.25">
      <c r="A28" s="38" t="s">
        <v>70</v>
      </c>
      <c r="B28" s="79" t="s">
        <v>60</v>
      </c>
      <c r="C28" s="19" t="s">
        <v>61</v>
      </c>
      <c r="D28" s="19" t="s">
        <v>10</v>
      </c>
      <c r="E28" s="45">
        <f t="shared" si="3"/>
        <v>28151.199999999997</v>
      </c>
      <c r="F28" s="50">
        <v>0</v>
      </c>
      <c r="G28" s="49">
        <v>27869.599999999999</v>
      </c>
      <c r="H28" s="39">
        <v>281.60000000000002</v>
      </c>
      <c r="I28" s="42">
        <f t="shared" si="7"/>
        <v>24744.5</v>
      </c>
      <c r="J28" s="74">
        <v>0</v>
      </c>
      <c r="K28" s="74">
        <v>24497.1</v>
      </c>
      <c r="L28" s="74">
        <v>247.4</v>
      </c>
      <c r="M28" s="75">
        <f t="shared" si="8"/>
        <v>24744.400000000001</v>
      </c>
      <c r="N28" s="74">
        <v>0</v>
      </c>
      <c r="O28" s="76">
        <v>24497</v>
      </c>
      <c r="P28" s="74">
        <v>247.4</v>
      </c>
      <c r="Q28" s="75">
        <f t="shared" si="9"/>
        <v>24744.400000000001</v>
      </c>
      <c r="R28" s="74">
        <v>0</v>
      </c>
      <c r="S28" s="76">
        <f t="shared" si="11"/>
        <v>24497</v>
      </c>
      <c r="T28" s="74">
        <v>247.4</v>
      </c>
      <c r="U28" s="36">
        <f>M28/I28</f>
        <v>0.99999595869789248</v>
      </c>
      <c r="V28" s="36">
        <f>Q28/I28</f>
        <v>0.99999595869789248</v>
      </c>
    </row>
    <row r="29" spans="1:22" ht="63" x14ac:dyDescent="0.25">
      <c r="A29" s="38" t="s">
        <v>71</v>
      </c>
      <c r="B29" s="79" t="s">
        <v>62</v>
      </c>
      <c r="C29" s="19" t="s">
        <v>61</v>
      </c>
      <c r="D29" s="19" t="s">
        <v>10</v>
      </c>
      <c r="E29" s="45">
        <f t="shared" si="3"/>
        <v>6713.9</v>
      </c>
      <c r="F29" s="40">
        <v>0</v>
      </c>
      <c r="G29" s="49">
        <v>2687</v>
      </c>
      <c r="H29" s="39">
        <v>4026.9</v>
      </c>
      <c r="I29" s="42">
        <f t="shared" si="7"/>
        <v>0</v>
      </c>
      <c r="J29" s="47">
        <v>0</v>
      </c>
      <c r="K29" s="47">
        <v>0</v>
      </c>
      <c r="L29" s="47">
        <v>0</v>
      </c>
      <c r="M29" s="42">
        <f t="shared" si="8"/>
        <v>0</v>
      </c>
      <c r="N29" s="47">
        <v>0</v>
      </c>
      <c r="O29" s="85">
        <v>0</v>
      </c>
      <c r="P29" s="47">
        <v>0</v>
      </c>
      <c r="Q29" s="42">
        <f t="shared" si="9"/>
        <v>0</v>
      </c>
      <c r="R29" s="47">
        <v>0</v>
      </c>
      <c r="S29" s="52">
        <f t="shared" si="11"/>
        <v>0</v>
      </c>
      <c r="T29" s="47">
        <v>0</v>
      </c>
      <c r="U29" s="36" t="s">
        <v>5</v>
      </c>
      <c r="V29" s="36" t="s">
        <v>5</v>
      </c>
    </row>
    <row r="30" spans="1:22" ht="31.5" x14ac:dyDescent="0.25">
      <c r="A30" s="38" t="s">
        <v>72</v>
      </c>
      <c r="B30" s="81" t="s">
        <v>112</v>
      </c>
      <c r="C30" s="19" t="s">
        <v>11</v>
      </c>
      <c r="D30" s="19" t="s">
        <v>9</v>
      </c>
      <c r="E30" s="45">
        <f t="shared" si="3"/>
        <v>275.3</v>
      </c>
      <c r="F30" s="40"/>
      <c r="G30" s="49">
        <v>275.3</v>
      </c>
      <c r="H30" s="40">
        <v>0</v>
      </c>
      <c r="I30" s="42">
        <f t="shared" ref="I30" si="12">J30+K30+L30</f>
        <v>275.3</v>
      </c>
      <c r="J30" s="47">
        <v>0</v>
      </c>
      <c r="K30" s="52">
        <v>275.3</v>
      </c>
      <c r="L30" s="47">
        <v>0</v>
      </c>
      <c r="M30" s="42">
        <f t="shared" ref="M30" si="13">N30+O30+P30</f>
        <v>275.3</v>
      </c>
      <c r="N30" s="47">
        <v>0</v>
      </c>
      <c r="O30" s="52">
        <v>275.3</v>
      </c>
      <c r="P30" s="47">
        <v>0</v>
      </c>
      <c r="Q30" s="42">
        <f t="shared" ref="Q30" si="14">R30+S30+T30</f>
        <v>275.3</v>
      </c>
      <c r="R30" s="47">
        <v>0</v>
      </c>
      <c r="S30" s="52">
        <f t="shared" si="11"/>
        <v>275.3</v>
      </c>
      <c r="T30" s="47">
        <v>0</v>
      </c>
      <c r="U30" s="36">
        <f>M30/I30</f>
        <v>1</v>
      </c>
      <c r="V30" s="36">
        <f>Q30/I30</f>
        <v>1</v>
      </c>
    </row>
    <row r="31" spans="1:22" ht="90.75" customHeight="1" x14ac:dyDescent="0.25">
      <c r="A31" s="38" t="s">
        <v>127</v>
      </c>
      <c r="B31" s="82" t="s">
        <v>116</v>
      </c>
      <c r="C31" s="73" t="s">
        <v>11</v>
      </c>
      <c r="D31" s="73" t="s">
        <v>9</v>
      </c>
      <c r="E31" s="45">
        <f t="shared" si="3"/>
        <v>300</v>
      </c>
      <c r="F31" s="40">
        <v>0</v>
      </c>
      <c r="G31" s="77">
        <v>300</v>
      </c>
      <c r="H31" s="40">
        <v>0</v>
      </c>
      <c r="I31" s="42">
        <f t="shared" si="7"/>
        <v>0</v>
      </c>
      <c r="J31" s="47">
        <v>0</v>
      </c>
      <c r="K31" s="47">
        <v>0</v>
      </c>
      <c r="L31" s="47">
        <v>0</v>
      </c>
      <c r="M31" s="42">
        <f t="shared" si="8"/>
        <v>0</v>
      </c>
      <c r="N31" s="47">
        <v>0</v>
      </c>
      <c r="O31" s="47">
        <v>0</v>
      </c>
      <c r="P31" s="47">
        <v>0</v>
      </c>
      <c r="Q31" s="42">
        <f t="shared" si="9"/>
        <v>0</v>
      </c>
      <c r="R31" s="47">
        <v>0</v>
      </c>
      <c r="S31" s="52">
        <f t="shared" si="11"/>
        <v>0</v>
      </c>
      <c r="T31" s="47">
        <v>0</v>
      </c>
      <c r="U31" s="36" t="s">
        <v>5</v>
      </c>
      <c r="V31" s="36" t="s">
        <v>5</v>
      </c>
    </row>
    <row r="32" spans="1:22" ht="70.5" customHeight="1" x14ac:dyDescent="0.25">
      <c r="A32" s="38" t="s">
        <v>128</v>
      </c>
      <c r="B32" s="82" t="s">
        <v>117</v>
      </c>
      <c r="C32" s="73" t="s">
        <v>11</v>
      </c>
      <c r="D32" s="19" t="s">
        <v>10</v>
      </c>
      <c r="E32" s="45">
        <f t="shared" ref="E32:E37" si="15">F32+G32+H32</f>
        <v>7130</v>
      </c>
      <c r="F32" s="40">
        <v>0</v>
      </c>
      <c r="G32" s="77">
        <v>7058.6</v>
      </c>
      <c r="H32" s="50">
        <v>71.400000000000006</v>
      </c>
      <c r="I32" s="42">
        <f t="shared" ref="I32:I37" si="16">J32+K32+L32</f>
        <v>0</v>
      </c>
      <c r="J32" s="47">
        <v>0</v>
      </c>
      <c r="K32" s="47">
        <v>0</v>
      </c>
      <c r="L32" s="47">
        <v>0</v>
      </c>
      <c r="M32" s="42">
        <f t="shared" ref="M32:M37" si="17">N32+O32+P32</f>
        <v>0</v>
      </c>
      <c r="N32" s="47">
        <v>0</v>
      </c>
      <c r="O32" s="47">
        <v>0</v>
      </c>
      <c r="P32" s="47">
        <v>0</v>
      </c>
      <c r="Q32" s="42">
        <f t="shared" ref="Q32:Q37" si="18">R32+S32+T32</f>
        <v>0</v>
      </c>
      <c r="R32" s="47">
        <v>0</v>
      </c>
      <c r="S32" s="52">
        <f t="shared" si="11"/>
        <v>0</v>
      </c>
      <c r="T32" s="47">
        <v>0</v>
      </c>
      <c r="U32" s="36" t="s">
        <v>5</v>
      </c>
      <c r="V32" s="36" t="s">
        <v>5</v>
      </c>
    </row>
    <row r="33" spans="1:22" ht="63" x14ac:dyDescent="0.25">
      <c r="A33" s="38" t="s">
        <v>129</v>
      </c>
      <c r="B33" s="82" t="s">
        <v>118</v>
      </c>
      <c r="C33" s="73" t="s">
        <v>11</v>
      </c>
      <c r="D33" s="73" t="s">
        <v>9</v>
      </c>
      <c r="E33" s="45">
        <f t="shared" si="15"/>
        <v>400</v>
      </c>
      <c r="F33" s="40">
        <v>0</v>
      </c>
      <c r="G33" s="77">
        <v>400</v>
      </c>
      <c r="H33" s="40">
        <v>0</v>
      </c>
      <c r="I33" s="42">
        <f t="shared" si="16"/>
        <v>0</v>
      </c>
      <c r="J33" s="47">
        <v>0</v>
      </c>
      <c r="K33" s="47">
        <v>0</v>
      </c>
      <c r="L33" s="47">
        <v>0</v>
      </c>
      <c r="M33" s="42">
        <f t="shared" si="17"/>
        <v>0</v>
      </c>
      <c r="N33" s="47">
        <v>0</v>
      </c>
      <c r="O33" s="47">
        <v>0</v>
      </c>
      <c r="P33" s="47">
        <v>0</v>
      </c>
      <c r="Q33" s="42">
        <f t="shared" si="18"/>
        <v>0</v>
      </c>
      <c r="R33" s="47">
        <v>0</v>
      </c>
      <c r="S33" s="52">
        <f t="shared" si="11"/>
        <v>0</v>
      </c>
      <c r="T33" s="47">
        <v>0</v>
      </c>
      <c r="U33" s="36" t="s">
        <v>5</v>
      </c>
      <c r="V33" s="36" t="s">
        <v>5</v>
      </c>
    </row>
    <row r="34" spans="1:22" ht="47.25" x14ac:dyDescent="0.25">
      <c r="A34" s="38" t="s">
        <v>130</v>
      </c>
      <c r="B34" s="82" t="s">
        <v>119</v>
      </c>
      <c r="C34" s="73" t="s">
        <v>11</v>
      </c>
      <c r="D34" s="73" t="s">
        <v>9</v>
      </c>
      <c r="E34" s="45">
        <f t="shared" si="15"/>
        <v>400</v>
      </c>
      <c r="F34" s="40">
        <v>0</v>
      </c>
      <c r="G34" s="77">
        <v>400</v>
      </c>
      <c r="H34" s="40">
        <v>0</v>
      </c>
      <c r="I34" s="42">
        <f t="shared" si="16"/>
        <v>0</v>
      </c>
      <c r="J34" s="47">
        <v>0</v>
      </c>
      <c r="K34" s="47">
        <v>0</v>
      </c>
      <c r="L34" s="47">
        <v>0</v>
      </c>
      <c r="M34" s="42">
        <f t="shared" si="17"/>
        <v>0</v>
      </c>
      <c r="N34" s="47">
        <v>0</v>
      </c>
      <c r="O34" s="47">
        <v>0</v>
      </c>
      <c r="P34" s="47">
        <v>0</v>
      </c>
      <c r="Q34" s="42">
        <f t="shared" si="18"/>
        <v>0</v>
      </c>
      <c r="R34" s="47">
        <v>0</v>
      </c>
      <c r="S34" s="52">
        <f>O34</f>
        <v>0</v>
      </c>
      <c r="T34" s="47">
        <v>0</v>
      </c>
      <c r="U34" s="36" t="s">
        <v>5</v>
      </c>
      <c r="V34" s="36" t="s">
        <v>5</v>
      </c>
    </row>
    <row r="35" spans="1:22" ht="63" x14ac:dyDescent="0.25">
      <c r="A35" s="38" t="s">
        <v>131</v>
      </c>
      <c r="B35" s="82" t="s">
        <v>120</v>
      </c>
      <c r="C35" s="73" t="s">
        <v>11</v>
      </c>
      <c r="D35" s="73" t="s">
        <v>9</v>
      </c>
      <c r="E35" s="45">
        <f t="shared" si="15"/>
        <v>400</v>
      </c>
      <c r="F35" s="40">
        <v>0</v>
      </c>
      <c r="G35" s="77">
        <v>400</v>
      </c>
      <c r="H35" s="40">
        <v>0</v>
      </c>
      <c r="I35" s="42">
        <f t="shared" si="16"/>
        <v>0</v>
      </c>
      <c r="J35" s="47">
        <v>0</v>
      </c>
      <c r="K35" s="47">
        <v>0</v>
      </c>
      <c r="L35" s="47">
        <v>0</v>
      </c>
      <c r="M35" s="42">
        <f t="shared" si="17"/>
        <v>0</v>
      </c>
      <c r="N35" s="47">
        <v>0</v>
      </c>
      <c r="O35" s="47">
        <v>0</v>
      </c>
      <c r="P35" s="47">
        <v>0</v>
      </c>
      <c r="Q35" s="42">
        <f t="shared" si="18"/>
        <v>0</v>
      </c>
      <c r="R35" s="47">
        <v>0</v>
      </c>
      <c r="S35" s="52">
        <f t="shared" si="11"/>
        <v>0</v>
      </c>
      <c r="T35" s="47">
        <v>0</v>
      </c>
      <c r="U35" s="36" t="s">
        <v>5</v>
      </c>
      <c r="V35" s="36" t="s">
        <v>5</v>
      </c>
    </row>
    <row r="36" spans="1:22" ht="47.25" x14ac:dyDescent="0.25">
      <c r="A36" s="38" t="s">
        <v>132</v>
      </c>
      <c r="B36" s="82" t="s">
        <v>121</v>
      </c>
      <c r="C36" s="73" t="s">
        <v>11</v>
      </c>
      <c r="D36" s="73" t="s">
        <v>9</v>
      </c>
      <c r="E36" s="45">
        <f t="shared" si="15"/>
        <v>400</v>
      </c>
      <c r="F36" s="40">
        <v>0</v>
      </c>
      <c r="G36" s="77">
        <v>400</v>
      </c>
      <c r="H36" s="40">
        <v>0</v>
      </c>
      <c r="I36" s="42">
        <f t="shared" si="16"/>
        <v>0</v>
      </c>
      <c r="J36" s="47">
        <v>0</v>
      </c>
      <c r="K36" s="47">
        <v>0</v>
      </c>
      <c r="L36" s="47">
        <v>0</v>
      </c>
      <c r="M36" s="42">
        <f t="shared" si="17"/>
        <v>0</v>
      </c>
      <c r="N36" s="47">
        <v>0</v>
      </c>
      <c r="O36" s="47">
        <v>0</v>
      </c>
      <c r="P36" s="47">
        <v>0</v>
      </c>
      <c r="Q36" s="42">
        <f t="shared" si="18"/>
        <v>0</v>
      </c>
      <c r="R36" s="47">
        <v>0</v>
      </c>
      <c r="S36" s="52">
        <f t="shared" si="11"/>
        <v>0</v>
      </c>
      <c r="T36" s="47">
        <v>0</v>
      </c>
      <c r="U36" s="36" t="s">
        <v>5</v>
      </c>
      <c r="V36" s="36" t="s">
        <v>5</v>
      </c>
    </row>
    <row r="37" spans="1:22" ht="47.25" x14ac:dyDescent="0.25">
      <c r="A37" s="38" t="s">
        <v>133</v>
      </c>
      <c r="B37" s="78" t="s">
        <v>63</v>
      </c>
      <c r="C37" s="19" t="s">
        <v>11</v>
      </c>
      <c r="D37" s="19" t="s">
        <v>11</v>
      </c>
      <c r="E37" s="45">
        <f t="shared" si="15"/>
        <v>11653.400000000001</v>
      </c>
      <c r="F37" s="40">
        <v>0</v>
      </c>
      <c r="G37" s="48">
        <f>50000-7790-2687- 27869.6</f>
        <v>11653.400000000001</v>
      </c>
      <c r="H37" s="40">
        <v>0</v>
      </c>
      <c r="I37" s="42">
        <f t="shared" si="16"/>
        <v>0</v>
      </c>
      <c r="J37" s="47">
        <v>0</v>
      </c>
      <c r="K37" s="47">
        <v>0</v>
      </c>
      <c r="L37" s="47">
        <v>0</v>
      </c>
      <c r="M37" s="42">
        <f t="shared" si="17"/>
        <v>0</v>
      </c>
      <c r="N37" s="47">
        <v>0</v>
      </c>
      <c r="O37" s="47">
        <v>0</v>
      </c>
      <c r="P37" s="47">
        <v>0</v>
      </c>
      <c r="Q37" s="42">
        <f t="shared" si="18"/>
        <v>0</v>
      </c>
      <c r="R37" s="47">
        <v>0</v>
      </c>
      <c r="S37" s="52">
        <f t="shared" si="11"/>
        <v>0</v>
      </c>
      <c r="T37" s="47">
        <v>0</v>
      </c>
      <c r="U37" s="36" t="s">
        <v>5</v>
      </c>
      <c r="V37" s="36" t="s">
        <v>5</v>
      </c>
    </row>
    <row r="38" spans="1:22" s="56" customFormat="1" x14ac:dyDescent="0.25">
      <c r="A38" s="53"/>
      <c r="B38" s="83"/>
      <c r="C38" s="94" t="s">
        <v>42</v>
      </c>
      <c r="D38" s="94"/>
      <c r="E38" s="54">
        <f>E6+E9</f>
        <v>93408.799999999988</v>
      </c>
      <c r="F38" s="54">
        <f t="shared" ref="F38:T38" si="19">F6+F9</f>
        <v>0</v>
      </c>
      <c r="G38" s="54">
        <f>G6+G9</f>
        <v>85113.4</v>
      </c>
      <c r="H38" s="54">
        <f t="shared" si="19"/>
        <v>8295.4</v>
      </c>
      <c r="I38" s="54">
        <f>I6+I9</f>
        <v>25770.400000000001</v>
      </c>
      <c r="J38" s="54">
        <f t="shared" si="19"/>
        <v>0</v>
      </c>
      <c r="K38" s="54">
        <f>K6+K9</f>
        <v>25523</v>
      </c>
      <c r="L38" s="54">
        <f t="shared" si="19"/>
        <v>247.4</v>
      </c>
      <c r="M38" s="54">
        <f t="shared" si="19"/>
        <v>25770</v>
      </c>
      <c r="N38" s="54">
        <f t="shared" si="19"/>
        <v>0</v>
      </c>
      <c r="O38" s="54">
        <f>O6+O9</f>
        <v>25522.6</v>
      </c>
      <c r="P38" s="54">
        <f t="shared" si="19"/>
        <v>247.4</v>
      </c>
      <c r="Q38" s="54">
        <f t="shared" si="19"/>
        <v>25770</v>
      </c>
      <c r="R38" s="54">
        <f t="shared" si="19"/>
        <v>0</v>
      </c>
      <c r="S38" s="54">
        <f t="shared" si="19"/>
        <v>25522.6</v>
      </c>
      <c r="T38" s="54">
        <f t="shared" si="19"/>
        <v>247.4</v>
      </c>
      <c r="U38" s="55">
        <f>M38/I38</f>
        <v>0.99998447831620774</v>
      </c>
      <c r="V38" s="55">
        <f>M38/I38</f>
        <v>0.99998447831620774</v>
      </c>
    </row>
  </sheetData>
  <mergeCells count="15">
    <mergeCell ref="C38:D38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4" type="noConversion"/>
  <printOptions gridLines="1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5"/>
  <sheetViews>
    <sheetView view="pageBreakPreview" zoomScale="70" zoomScaleNormal="100" zoomScaleSheetLayoutView="70" workbookViewId="0">
      <selection activeCell="V12" sqref="V12"/>
    </sheetView>
  </sheetViews>
  <sheetFormatPr defaultRowHeight="15.75" x14ac:dyDescent="0.25"/>
  <cols>
    <col min="1" max="1" width="8.42578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9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4" customHeight="1" x14ac:dyDescent="0.25">
      <c r="A2" s="109" t="str">
        <f>'Подпрограмма 3'!A2:V2</f>
        <v>по состоянию на 01 октября 2025  года (с начала года нарастающим итогом)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4" customHeight="1" x14ac:dyDescent="0.25">
      <c r="A3" s="103" t="s">
        <v>12</v>
      </c>
      <c r="B3" s="103" t="s">
        <v>13</v>
      </c>
      <c r="C3" s="110" t="s">
        <v>14</v>
      </c>
      <c r="D3" s="111"/>
      <c r="E3" s="103" t="s">
        <v>15</v>
      </c>
      <c r="F3" s="103" t="s">
        <v>16</v>
      </c>
      <c r="G3" s="103" t="s">
        <v>17</v>
      </c>
      <c r="H3" s="103" t="s">
        <v>18</v>
      </c>
      <c r="I3" s="104" t="s">
        <v>49</v>
      </c>
      <c r="J3" s="104" t="s">
        <v>19</v>
      </c>
      <c r="K3" s="103" t="s">
        <v>20</v>
      </c>
      <c r="L3" s="103"/>
      <c r="M3" s="103"/>
    </row>
    <row r="4" spans="1:13" ht="15" customHeight="1" x14ac:dyDescent="0.25">
      <c r="A4" s="103"/>
      <c r="B4" s="103"/>
      <c r="C4" s="104" t="s">
        <v>21</v>
      </c>
      <c r="D4" s="104" t="s">
        <v>22</v>
      </c>
      <c r="E4" s="103"/>
      <c r="F4" s="103"/>
      <c r="G4" s="103"/>
      <c r="H4" s="103"/>
      <c r="I4" s="112"/>
      <c r="J4" s="112"/>
      <c r="K4" s="103" t="s">
        <v>23</v>
      </c>
      <c r="L4" s="104" t="s">
        <v>24</v>
      </c>
      <c r="M4" s="103" t="s">
        <v>25</v>
      </c>
    </row>
    <row r="5" spans="1:13" ht="31.5" customHeight="1" x14ac:dyDescent="0.25">
      <c r="A5" s="103"/>
      <c r="B5" s="103"/>
      <c r="C5" s="105"/>
      <c r="D5" s="105"/>
      <c r="E5" s="103"/>
      <c r="F5" s="103"/>
      <c r="G5" s="103"/>
      <c r="H5" s="103"/>
      <c r="I5" s="105"/>
      <c r="J5" s="105"/>
      <c r="K5" s="103"/>
      <c r="L5" s="105"/>
      <c r="M5" s="103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x14ac:dyDescent="0.25">
      <c r="A7" s="5"/>
      <c r="B7" s="106" t="s">
        <v>97</v>
      </c>
      <c r="C7" s="107"/>
      <c r="D7" s="107"/>
      <c r="E7" s="107"/>
      <c r="F7" s="108"/>
      <c r="G7" s="5"/>
      <c r="H7" s="5"/>
      <c r="I7" s="5"/>
      <c r="J7" s="5"/>
      <c r="K7" s="5"/>
      <c r="L7" s="5"/>
      <c r="M7" s="5"/>
    </row>
    <row r="8" spans="1:13" ht="157.5" x14ac:dyDescent="0.25">
      <c r="A8" s="67" t="s">
        <v>101</v>
      </c>
      <c r="B8" s="86" t="s">
        <v>50</v>
      </c>
      <c r="C8" s="61"/>
      <c r="D8" s="61"/>
      <c r="E8" s="3" t="s">
        <v>98</v>
      </c>
      <c r="F8" s="3" t="s">
        <v>110</v>
      </c>
      <c r="G8" s="62" t="s">
        <v>86</v>
      </c>
      <c r="H8" s="27">
        <v>46053</v>
      </c>
      <c r="I8" s="64">
        <v>901700</v>
      </c>
      <c r="J8" s="5"/>
      <c r="K8" s="3">
        <f>M8</f>
        <v>531.1</v>
      </c>
      <c r="L8" s="3"/>
      <c r="M8" s="3">
        <f>'Подпрограмма 3'!Q7</f>
        <v>531.1</v>
      </c>
    </row>
    <row r="9" spans="1:13" ht="18" customHeight="1" x14ac:dyDescent="0.25">
      <c r="A9" s="3"/>
      <c r="B9" s="106" t="s">
        <v>102</v>
      </c>
      <c r="C9" s="107"/>
      <c r="D9" s="107"/>
      <c r="E9" s="107"/>
      <c r="F9" s="108"/>
      <c r="G9" s="62"/>
      <c r="H9" s="63"/>
      <c r="I9" s="64"/>
      <c r="J9" s="5"/>
      <c r="K9" s="3"/>
      <c r="L9" s="3"/>
      <c r="M9" s="3"/>
    </row>
    <row r="10" spans="1:13" ht="96" customHeight="1" x14ac:dyDescent="0.25">
      <c r="A10" s="3" t="s">
        <v>103</v>
      </c>
      <c r="B10" s="86" t="s">
        <v>59</v>
      </c>
      <c r="C10" s="61"/>
      <c r="D10" s="61"/>
      <c r="E10" s="4" t="s">
        <v>111</v>
      </c>
      <c r="F10" s="3" t="s">
        <v>99</v>
      </c>
      <c r="G10" s="19" t="s">
        <v>9</v>
      </c>
      <c r="H10" s="63">
        <v>46016</v>
      </c>
      <c r="I10" s="64">
        <v>19166.63</v>
      </c>
      <c r="J10" s="5"/>
      <c r="K10" s="3">
        <f>M10</f>
        <v>19.2</v>
      </c>
      <c r="L10" s="3"/>
      <c r="M10" s="3">
        <f>'Подпрограмма 3'!M21</f>
        <v>19.2</v>
      </c>
    </row>
    <row r="11" spans="1:13" s="28" customFormat="1" ht="110.25" x14ac:dyDescent="0.25">
      <c r="A11" s="3" t="s">
        <v>104</v>
      </c>
      <c r="B11" s="86" t="s">
        <v>82</v>
      </c>
      <c r="C11" s="5"/>
      <c r="D11" s="5"/>
      <c r="E11" s="19" t="s">
        <v>126</v>
      </c>
      <c r="F11" s="19" t="s">
        <v>96</v>
      </c>
      <c r="G11" s="19" t="s">
        <v>9</v>
      </c>
      <c r="H11" s="27">
        <v>46022</v>
      </c>
      <c r="I11" s="57">
        <v>190000</v>
      </c>
      <c r="J11" s="69">
        <v>57</v>
      </c>
      <c r="K11" s="59">
        <f>M11</f>
        <v>190</v>
      </c>
      <c r="L11" s="70">
        <f>J11</f>
        <v>57</v>
      </c>
      <c r="M11" s="59">
        <f>'Подпрограмма 3'!M22</f>
        <v>190</v>
      </c>
    </row>
    <row r="12" spans="1:13" s="28" customFormat="1" ht="104.25" customHeight="1" x14ac:dyDescent="0.25">
      <c r="A12" s="3"/>
      <c r="B12" s="86" t="s">
        <v>81</v>
      </c>
      <c r="C12" s="5"/>
      <c r="D12" s="5"/>
      <c r="E12" s="19" t="s">
        <v>108</v>
      </c>
      <c r="F12" s="65" t="s">
        <v>100</v>
      </c>
      <c r="G12" s="19" t="s">
        <v>9</v>
      </c>
      <c r="H12" s="63">
        <v>46016</v>
      </c>
      <c r="I12" s="7">
        <v>9967.2800000000007</v>
      </c>
      <c r="J12" s="58"/>
      <c r="K12" s="59">
        <f>M12</f>
        <v>10</v>
      </c>
      <c r="L12" s="5"/>
      <c r="M12" s="59">
        <f>'Подпрограмма 3'!M23</f>
        <v>10</v>
      </c>
    </row>
    <row r="13" spans="1:13" s="28" customFormat="1" ht="78.75" x14ac:dyDescent="0.25">
      <c r="A13" s="3" t="s">
        <v>105</v>
      </c>
      <c r="B13" s="80" t="s">
        <v>60</v>
      </c>
      <c r="C13" s="5"/>
      <c r="D13" s="5"/>
      <c r="E13" s="19" t="s">
        <v>134</v>
      </c>
      <c r="F13" s="19" t="s">
        <v>135</v>
      </c>
      <c r="G13" s="89" t="s">
        <v>10</v>
      </c>
      <c r="H13" s="63">
        <v>45899</v>
      </c>
      <c r="I13" s="57">
        <v>24744522.5</v>
      </c>
      <c r="J13" s="69"/>
      <c r="K13" s="87">
        <f>M13</f>
        <v>24744.400000000001</v>
      </c>
      <c r="L13" s="70"/>
      <c r="M13" s="87">
        <f>'Подпрограмма 3'!Q28</f>
        <v>24744.400000000001</v>
      </c>
    </row>
    <row r="14" spans="1:13" s="28" customFormat="1" ht="104.25" customHeight="1" x14ac:dyDescent="0.25">
      <c r="A14" s="3" t="s">
        <v>106</v>
      </c>
      <c r="B14" s="86" t="s">
        <v>112</v>
      </c>
      <c r="C14" s="5"/>
      <c r="D14" s="5"/>
      <c r="E14" s="19" t="s">
        <v>109</v>
      </c>
      <c r="F14" s="66" t="s">
        <v>107</v>
      </c>
      <c r="G14" s="19" t="s">
        <v>9</v>
      </c>
      <c r="H14" s="63">
        <v>46022</v>
      </c>
      <c r="I14" s="7">
        <v>275264</v>
      </c>
      <c r="J14" s="69">
        <v>82.6</v>
      </c>
      <c r="K14" s="87">
        <f>M14</f>
        <v>275.3</v>
      </c>
      <c r="L14" s="70">
        <f>J14</f>
        <v>82.6</v>
      </c>
      <c r="M14" s="59">
        <f>'Подпрограмма 3'!Q30</f>
        <v>275.3</v>
      </c>
    </row>
    <row r="15" spans="1:13" ht="15" customHeight="1" x14ac:dyDescent="0.25">
      <c r="A15" s="100" t="s">
        <v>26</v>
      </c>
      <c r="B15" s="101"/>
      <c r="C15" s="101"/>
      <c r="D15" s="101"/>
      <c r="E15" s="101"/>
      <c r="F15" s="101"/>
      <c r="G15" s="101"/>
      <c r="H15" s="101"/>
      <c r="I15" s="102"/>
      <c r="J15" s="2">
        <f>SUM(J8:J14)</f>
        <v>139.6</v>
      </c>
      <c r="K15" s="2">
        <f>SUM(K8:K14)</f>
        <v>25770</v>
      </c>
      <c r="L15" s="2">
        <f>SUM(L8:L14)</f>
        <v>139.6</v>
      </c>
      <c r="M15" s="88">
        <f>SUM(M8:M14)</f>
        <v>25770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5:I15"/>
    <mergeCell ref="M4:M5"/>
    <mergeCell ref="D4:D5"/>
    <mergeCell ref="K4:K5"/>
    <mergeCell ref="L4:L5"/>
    <mergeCell ref="B7:F7"/>
    <mergeCell ref="B9:F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109" t="s">
        <v>39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8" ht="24" customHeight="1" x14ac:dyDescent="0.25">
      <c r="A2" s="109" t="str">
        <f>'Подпрограмма 3'!A2:V2</f>
        <v>по состоянию на 01 октября 2025  года (с начала года нарастающим итогом)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8" ht="24" customHeight="1" x14ac:dyDescent="0.25">
      <c r="A3" s="103" t="s">
        <v>12</v>
      </c>
      <c r="B3" s="103" t="s">
        <v>13</v>
      </c>
      <c r="C3" s="110" t="s">
        <v>14</v>
      </c>
      <c r="D3" s="111"/>
      <c r="E3" s="103" t="s">
        <v>15</v>
      </c>
      <c r="F3" s="103" t="s">
        <v>16</v>
      </c>
      <c r="G3" s="103" t="s">
        <v>17</v>
      </c>
      <c r="H3" s="103" t="s">
        <v>18</v>
      </c>
      <c r="I3" s="104" t="s">
        <v>49</v>
      </c>
      <c r="J3" s="104" t="s">
        <v>19</v>
      </c>
      <c r="K3" s="103" t="s">
        <v>20</v>
      </c>
      <c r="L3" s="103"/>
      <c r="M3" s="103"/>
      <c r="R3" s="1" t="s">
        <v>89</v>
      </c>
    </row>
    <row r="4" spans="1:18" ht="15" customHeight="1" x14ac:dyDescent="0.25">
      <c r="A4" s="103"/>
      <c r="B4" s="103"/>
      <c r="C4" s="104" t="s">
        <v>21</v>
      </c>
      <c r="D4" s="104" t="s">
        <v>22</v>
      </c>
      <c r="E4" s="103"/>
      <c r="F4" s="103"/>
      <c r="G4" s="103"/>
      <c r="H4" s="103"/>
      <c r="I4" s="112"/>
      <c r="J4" s="112"/>
      <c r="K4" s="103" t="s">
        <v>23</v>
      </c>
      <c r="L4" s="104" t="s">
        <v>24</v>
      </c>
      <c r="M4" s="103" t="s">
        <v>25</v>
      </c>
      <c r="R4" s="1" t="s">
        <v>90</v>
      </c>
    </row>
    <row r="5" spans="1:18" ht="31.5" customHeight="1" x14ac:dyDescent="0.25">
      <c r="A5" s="103"/>
      <c r="B5" s="103"/>
      <c r="C5" s="105"/>
      <c r="D5" s="105"/>
      <c r="E5" s="103"/>
      <c r="F5" s="103"/>
      <c r="G5" s="103"/>
      <c r="H5" s="103"/>
      <c r="I5" s="105"/>
      <c r="J5" s="105"/>
      <c r="K5" s="103"/>
      <c r="L5" s="105"/>
      <c r="M5" s="103"/>
      <c r="R5" s="1" t="s">
        <v>91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92</v>
      </c>
    </row>
    <row r="7" spans="1:18" s="18" customFormat="1" ht="110.25" x14ac:dyDescent="0.25">
      <c r="A7" s="16">
        <v>1</v>
      </c>
      <c r="B7" s="20" t="s">
        <v>82</v>
      </c>
      <c r="C7" s="21"/>
      <c r="D7" s="21"/>
      <c r="E7" s="22"/>
      <c r="F7" s="22"/>
      <c r="G7" s="23"/>
      <c r="H7" s="24"/>
      <c r="I7" s="25"/>
      <c r="J7" s="21"/>
      <c r="K7" s="3">
        <f>M7</f>
        <v>190</v>
      </c>
      <c r="L7" s="17"/>
      <c r="M7" s="3">
        <f>'Подпрограмма 3'!M22</f>
        <v>190</v>
      </c>
      <c r="R7" s="18" t="s">
        <v>93</v>
      </c>
    </row>
    <row r="8" spans="1:18" ht="31.5" x14ac:dyDescent="0.25">
      <c r="A8" s="3">
        <v>2</v>
      </c>
      <c r="B8" s="4" t="s">
        <v>44</v>
      </c>
      <c r="C8" s="5"/>
      <c r="D8" s="5"/>
      <c r="E8" s="29" t="s">
        <v>84</v>
      </c>
      <c r="F8" s="9" t="s">
        <v>85</v>
      </c>
      <c r="G8" s="26" t="s">
        <v>86</v>
      </c>
      <c r="H8" s="30">
        <v>44925</v>
      </c>
      <c r="I8" s="31">
        <v>800000</v>
      </c>
      <c r="J8" s="5"/>
      <c r="K8" s="3">
        <f t="shared" ref="K8:K9" si="1">M8</f>
        <v>0</v>
      </c>
      <c r="L8" s="5"/>
      <c r="M8" s="3">
        <f>'Подпрограмма 3'!M8</f>
        <v>0</v>
      </c>
      <c r="R8" s="1" t="s">
        <v>94</v>
      </c>
    </row>
    <row r="9" spans="1:18" ht="133.5" customHeight="1" x14ac:dyDescent="0.25">
      <c r="A9" s="3">
        <v>3</v>
      </c>
      <c r="B9" s="4" t="s">
        <v>50</v>
      </c>
      <c r="C9" s="5"/>
      <c r="D9" s="5"/>
      <c r="E9" s="19" t="s">
        <v>87</v>
      </c>
      <c r="F9" s="19" t="s">
        <v>88</v>
      </c>
      <c r="G9" s="3" t="s">
        <v>86</v>
      </c>
      <c r="H9" s="27">
        <v>46053</v>
      </c>
      <c r="I9" s="7">
        <v>901700</v>
      </c>
      <c r="J9" s="5"/>
      <c r="K9" s="3">
        <f t="shared" si="1"/>
        <v>531.1</v>
      </c>
      <c r="L9" s="5"/>
      <c r="M9" s="3">
        <f>'Подпрограмма 3'!M7</f>
        <v>531.1</v>
      </c>
      <c r="N9" s="28"/>
      <c r="R9" s="1" t="s">
        <v>95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>
        <f>'Подпрограмма 3'!M13</f>
        <v>0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>
        <f>'Подпрограмма 3'!M15</f>
        <v>0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>
        <f>'Подпрограмма 3'!M14</f>
        <v>0</v>
      </c>
    </row>
    <row r="13" spans="1:18" ht="15" customHeight="1" x14ac:dyDescent="0.25">
      <c r="A13" s="100" t="s">
        <v>26</v>
      </c>
      <c r="B13" s="101"/>
      <c r="C13" s="101"/>
      <c r="D13" s="101"/>
      <c r="E13" s="101"/>
      <c r="F13" s="101"/>
      <c r="G13" s="101"/>
      <c r="H13" s="101"/>
      <c r="I13" s="102"/>
      <c r="J13" s="2">
        <f t="shared" ref="J13:M13" si="2">SUM(J7:J12)</f>
        <v>0</v>
      </c>
      <c r="K13" s="2">
        <f>SUM(K7:K12)</f>
        <v>721.1</v>
      </c>
      <c r="L13" s="2">
        <f t="shared" si="2"/>
        <v>0</v>
      </c>
      <c r="M13" s="2">
        <f t="shared" si="2"/>
        <v>721.1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2025-11-01T13:45:20Z</cp:lastPrinted>
  <dcterms:created xsi:type="dcterms:W3CDTF">2015-07-01T06:08:23Z</dcterms:created>
  <dcterms:modified xsi:type="dcterms:W3CDTF">2025-11-01T13:45:50Z</dcterms:modified>
</cp:coreProperties>
</file>